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00" windowHeight="7650"/>
  </bookViews>
  <sheets>
    <sheet name="Ծավալաթերթ" sheetId="27" r:id="rId1"/>
    <sheet name="Лист1" sheetId="26" r:id="rId2"/>
  </sheets>
  <definedNames>
    <definedName name="_xlnm.Print_Area" localSheetId="0">Ծավալաթերթ!$A$1:$G$147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9" i="27" l="1"/>
  <c r="G10" i="27"/>
  <c r="G11" i="27"/>
  <c r="G12" i="27"/>
  <c r="G13" i="27"/>
  <c r="G14" i="27"/>
  <c r="G15" i="27"/>
  <c r="G16" i="27"/>
  <c r="G17" i="27"/>
  <c r="G18" i="27"/>
  <c r="G19" i="27"/>
  <c r="G20" i="27"/>
  <c r="G21" i="27"/>
  <c r="G22" i="27"/>
  <c r="G23" i="27"/>
  <c r="G24" i="27"/>
  <c r="G25" i="27"/>
  <c r="G26" i="27"/>
  <c r="G27" i="27"/>
  <c r="G28" i="27"/>
  <c r="G29" i="27"/>
  <c r="G30" i="27"/>
  <c r="G31" i="27"/>
  <c r="G32" i="27"/>
  <c r="G33" i="27"/>
  <c r="G34" i="27"/>
  <c r="G35" i="27"/>
  <c r="G36" i="27"/>
  <c r="G37" i="27"/>
  <c r="G38" i="27"/>
  <c r="G39" i="27"/>
  <c r="G40" i="27"/>
  <c r="G41" i="27"/>
  <c r="G42" i="27"/>
  <c r="G43" i="27"/>
  <c r="G44" i="27"/>
  <c r="G45" i="27"/>
  <c r="G46" i="27"/>
  <c r="G47" i="27"/>
  <c r="G48" i="27"/>
  <c r="G49" i="27"/>
  <c r="G50" i="27"/>
  <c r="G51" i="27"/>
  <c r="G52" i="27"/>
  <c r="G53" i="27"/>
  <c r="G54" i="27"/>
  <c r="G55" i="27"/>
  <c r="G56" i="27"/>
  <c r="G57" i="27"/>
  <c r="G58" i="27"/>
  <c r="G59" i="27"/>
  <c r="G60" i="27"/>
  <c r="G61" i="27"/>
  <c r="G62" i="27"/>
  <c r="G63" i="27"/>
  <c r="G64" i="27"/>
  <c r="G65" i="27"/>
  <c r="G66" i="27"/>
  <c r="G67" i="27"/>
  <c r="G68" i="27"/>
  <c r="G69" i="27"/>
  <c r="G70" i="27"/>
  <c r="G71" i="27"/>
  <c r="G72" i="27"/>
  <c r="G73" i="27"/>
  <c r="G74" i="27"/>
  <c r="G75" i="27"/>
  <c r="G76" i="27"/>
  <c r="G77" i="27"/>
  <c r="G78" i="27"/>
  <c r="G79" i="27"/>
  <c r="G80" i="27"/>
  <c r="G81" i="27"/>
  <c r="G82" i="27"/>
  <c r="G83" i="27"/>
  <c r="G84" i="27"/>
  <c r="G85" i="27"/>
  <c r="G86" i="27"/>
  <c r="G87" i="27"/>
  <c r="G88" i="27"/>
  <c r="G89" i="27"/>
  <c r="G90" i="27"/>
  <c r="G91" i="27"/>
  <c r="G92" i="27"/>
  <c r="G93" i="27"/>
  <c r="G94" i="27"/>
  <c r="G95" i="27"/>
  <c r="G96" i="27"/>
  <c r="G97" i="27"/>
  <c r="G98" i="27"/>
  <c r="G99" i="27"/>
  <c r="G100" i="27"/>
  <c r="G101" i="27"/>
  <c r="G102" i="27"/>
  <c r="G103" i="27"/>
  <c r="G104" i="27"/>
  <c r="G105" i="27"/>
  <c r="G106" i="27"/>
  <c r="G107" i="27"/>
  <c r="G108" i="27"/>
  <c r="G109" i="27"/>
  <c r="G110" i="27"/>
  <c r="G111" i="27"/>
  <c r="G112" i="27"/>
  <c r="G113" i="27"/>
  <c r="G114" i="27"/>
  <c r="G115" i="27"/>
  <c r="G116" i="27"/>
  <c r="G117" i="27"/>
  <c r="G118" i="27"/>
  <c r="G119" i="27"/>
  <c r="G120" i="27"/>
  <c r="G121" i="27"/>
  <c r="G122" i="27"/>
  <c r="G123" i="27"/>
  <c r="G124" i="27"/>
  <c r="G125" i="27"/>
  <c r="G126" i="27"/>
  <c r="G127" i="27"/>
  <c r="G128" i="27"/>
  <c r="G129" i="27"/>
  <c r="G130" i="27"/>
  <c r="G131" i="27"/>
  <c r="G132" i="27"/>
  <c r="G133" i="27"/>
  <c r="G134" i="27"/>
  <c r="G135" i="27"/>
  <c r="G136" i="27"/>
  <c r="G137" i="27"/>
  <c r="G138" i="27"/>
  <c r="G8" i="27"/>
  <c r="G140" i="27" l="1"/>
  <c r="F18" i="26"/>
  <c r="G18" i="26"/>
  <c r="F19" i="26"/>
  <c r="G19" i="26"/>
  <c r="F20" i="26"/>
  <c r="G20" i="26"/>
  <c r="F21" i="26"/>
  <c r="G21" i="26"/>
  <c r="F22" i="26"/>
  <c r="G22" i="26"/>
  <c r="F23" i="26"/>
  <c r="G23" i="26"/>
  <c r="F24" i="26"/>
  <c r="G24" i="26"/>
  <c r="F25" i="26"/>
  <c r="G25" i="26"/>
  <c r="F26" i="26"/>
  <c r="G26" i="26"/>
  <c r="F27" i="26"/>
  <c r="G27" i="26"/>
  <c r="F28" i="26"/>
  <c r="G28" i="26"/>
  <c r="F29" i="26"/>
  <c r="G29" i="26"/>
  <c r="F31" i="26"/>
  <c r="G31" i="26"/>
  <c r="F32" i="26"/>
  <c r="G32" i="26"/>
  <c r="F33" i="26"/>
  <c r="G33" i="26"/>
  <c r="F34" i="26"/>
  <c r="G34" i="26"/>
  <c r="F35" i="26"/>
  <c r="G35" i="26"/>
  <c r="F36" i="26"/>
  <c r="G36" i="26"/>
  <c r="F37" i="26"/>
  <c r="G37" i="26"/>
  <c r="F38" i="26"/>
  <c r="G38" i="26"/>
  <c r="F39" i="26"/>
  <c r="G39" i="26"/>
  <c r="F40" i="26"/>
  <c r="G40" i="26"/>
  <c r="F41" i="26"/>
  <c r="G41" i="26"/>
  <c r="F42" i="26"/>
  <c r="G42" i="26"/>
  <c r="F43" i="26"/>
  <c r="G43" i="26"/>
  <c r="F44" i="26"/>
  <c r="G44" i="26"/>
  <c r="F45" i="26"/>
  <c r="G45" i="26"/>
  <c r="F47" i="26"/>
  <c r="G47" i="26"/>
  <c r="F48" i="26"/>
  <c r="G48" i="26"/>
  <c r="F49" i="26"/>
  <c r="G49" i="26"/>
  <c r="F50" i="26"/>
  <c r="G50" i="26"/>
  <c r="F51" i="26"/>
  <c r="G51" i="26"/>
  <c r="F52" i="26"/>
  <c r="G52" i="26"/>
  <c r="F53" i="26"/>
  <c r="G53" i="26"/>
  <c r="F54" i="26"/>
  <c r="G54" i="26"/>
  <c r="F55" i="26"/>
  <c r="G55" i="26"/>
  <c r="F57" i="26"/>
  <c r="G57" i="26"/>
  <c r="F58" i="26"/>
  <c r="G58" i="26"/>
  <c r="F59" i="26"/>
  <c r="G59" i="26"/>
  <c r="F60" i="26"/>
  <c r="G60" i="26"/>
  <c r="F61" i="26"/>
  <c r="G61" i="26"/>
  <c r="F62" i="26"/>
  <c r="G62" i="26"/>
  <c r="F63" i="26"/>
  <c r="G63" i="26"/>
  <c r="F64" i="26"/>
  <c r="G64" i="26"/>
  <c r="F65" i="26"/>
  <c r="G65" i="26"/>
  <c r="F67" i="26"/>
  <c r="G67" i="26"/>
  <c r="F68" i="26"/>
  <c r="G68" i="26"/>
  <c r="F69" i="26"/>
  <c r="G69" i="26"/>
  <c r="F70" i="26"/>
  <c r="G70" i="26"/>
  <c r="F71" i="26"/>
  <c r="G71" i="26"/>
  <c r="F72" i="26"/>
  <c r="G72" i="26"/>
  <c r="F74" i="26"/>
  <c r="G74" i="26"/>
  <c r="F75" i="26"/>
  <c r="G75" i="26"/>
  <c r="F76" i="26"/>
  <c r="G76" i="26"/>
  <c r="F77" i="26"/>
  <c r="G77" i="26"/>
  <c r="F78" i="26"/>
  <c r="G78" i="26"/>
  <c r="F79" i="26"/>
  <c r="G79" i="26"/>
  <c r="F81" i="26"/>
  <c r="G81" i="26"/>
  <c r="F82" i="26"/>
  <c r="G82" i="26"/>
  <c r="F83" i="26"/>
  <c r="G83" i="26"/>
  <c r="F84" i="26"/>
  <c r="G84" i="26"/>
  <c r="F85" i="26"/>
  <c r="G85" i="26"/>
  <c r="F86" i="26"/>
  <c r="G86" i="26"/>
  <c r="F87" i="26"/>
  <c r="G87" i="26"/>
  <c r="F88" i="26"/>
  <c r="G88" i="26"/>
  <c r="F89" i="26"/>
  <c r="G89" i="26"/>
  <c r="F90" i="26"/>
  <c r="G90" i="26"/>
  <c r="F91" i="26"/>
  <c r="G91" i="26"/>
  <c r="F92" i="26"/>
  <c r="G92" i="26"/>
  <c r="F93" i="26"/>
  <c r="G93" i="26"/>
  <c r="F94" i="26"/>
  <c r="G94" i="26"/>
  <c r="F95" i="26"/>
  <c r="G95" i="26"/>
  <c r="F96" i="26"/>
  <c r="G96" i="26"/>
  <c r="F98" i="26"/>
  <c r="G98" i="26"/>
  <c r="F99" i="26"/>
  <c r="G99" i="26"/>
  <c r="F100" i="26"/>
  <c r="G100" i="26"/>
  <c r="F101" i="26"/>
  <c r="G101" i="26"/>
  <c r="F102" i="26"/>
  <c r="G102" i="26"/>
  <c r="F103" i="26"/>
  <c r="G103" i="26"/>
  <c r="F104" i="26"/>
  <c r="G104" i="26"/>
  <c r="F105" i="26"/>
  <c r="G105" i="26"/>
  <c r="F106" i="26"/>
  <c r="G106" i="26"/>
  <c r="F107" i="26"/>
  <c r="G107" i="26"/>
  <c r="F108" i="26"/>
  <c r="G108" i="26"/>
  <c r="F109" i="26"/>
  <c r="G109" i="26"/>
  <c r="F110" i="26"/>
  <c r="G110" i="26"/>
  <c r="F111" i="26"/>
  <c r="G111" i="26"/>
  <c r="F112" i="26"/>
  <c r="G112" i="26"/>
  <c r="F113" i="26"/>
  <c r="G113" i="26"/>
  <c r="F114" i="26"/>
  <c r="G114" i="26"/>
  <c r="F116" i="26"/>
  <c r="G116" i="26"/>
  <c r="F117" i="26"/>
  <c r="G117" i="26"/>
  <c r="F118" i="26"/>
  <c r="G118" i="26"/>
  <c r="F119" i="26"/>
  <c r="G119" i="26"/>
  <c r="F120" i="26"/>
  <c r="G120" i="26"/>
  <c r="F121" i="26"/>
  <c r="G121" i="26"/>
  <c r="F122" i="26"/>
  <c r="G122" i="26"/>
  <c r="F123" i="26"/>
  <c r="G123" i="26"/>
  <c r="F124" i="26"/>
  <c r="G124" i="26"/>
  <c r="F125" i="26"/>
  <c r="G125" i="26"/>
  <c r="F126" i="26"/>
  <c r="G126" i="26"/>
  <c r="F127" i="26"/>
  <c r="G127" i="26"/>
  <c r="F128" i="26"/>
  <c r="G128" i="26"/>
  <c r="F131" i="26"/>
  <c r="G131" i="26"/>
  <c r="F132" i="26"/>
  <c r="G132" i="26"/>
  <c r="F133" i="26"/>
  <c r="G133" i="26"/>
  <c r="F134" i="26"/>
  <c r="G134" i="26"/>
  <c r="F135" i="26"/>
  <c r="G135" i="26"/>
  <c r="F136" i="26"/>
  <c r="G136" i="26"/>
  <c r="F137" i="26"/>
  <c r="G137" i="26"/>
  <c r="F138" i="26"/>
  <c r="G138" i="26"/>
  <c r="F140" i="26"/>
  <c r="G140" i="26"/>
  <c r="F141" i="26"/>
  <c r="G141" i="26"/>
  <c r="F142" i="26"/>
  <c r="G142" i="26"/>
  <c r="F143" i="26"/>
  <c r="G143" i="26"/>
  <c r="F144" i="26"/>
  <c r="G144" i="26"/>
  <c r="F145" i="26"/>
  <c r="G145" i="26"/>
  <c r="F146" i="26"/>
  <c r="G146" i="26"/>
  <c r="F147" i="26"/>
  <c r="G147" i="26"/>
  <c r="F17" i="26"/>
  <c r="G17" i="26" s="1"/>
  <c r="J148" i="26"/>
  <c r="G149" i="26" l="1"/>
  <c r="G150" i="26" s="1"/>
  <c r="G141" i="27" l="1"/>
  <c r="G142" i="27" s="1"/>
  <c r="G151" i="26"/>
</calcChain>
</file>

<file path=xl/sharedStrings.xml><?xml version="1.0" encoding="utf-8"?>
<sst xmlns="http://schemas.openxmlformats.org/spreadsheetml/2006/main" count="724" uniqueCount="202">
  <si>
    <t>ÀÝ¹³Ù»ÝÁ</t>
  </si>
  <si>
    <t>Ü»ñùÇÝ çñ³Ù³ï³Ï³ñ³ñáõÙ</t>
  </si>
  <si>
    <t>Ü»ñùÇÝ ÏáÛáõÕÇ</t>
  </si>
  <si>
    <t>23-174</t>
  </si>
  <si>
    <r>
      <t>Ù</t>
    </r>
    <r>
      <rPr>
        <vertAlign val="superscript"/>
        <sz val="10"/>
        <rFont val="Arial LatArm"/>
        <family val="2"/>
      </rPr>
      <t>2</t>
    </r>
  </si>
  <si>
    <t>3</t>
  </si>
  <si>
    <t>ïÝ</t>
  </si>
  <si>
    <t>11-94</t>
  </si>
  <si>
    <t>1</t>
  </si>
  <si>
    <t>2</t>
  </si>
  <si>
    <t>4</t>
  </si>
  <si>
    <t>5</t>
  </si>
  <si>
    <r>
      <t>Ù</t>
    </r>
    <r>
      <rPr>
        <vertAlign val="superscript"/>
        <sz val="10"/>
        <rFont val="Arial LatArm"/>
        <family val="2"/>
      </rPr>
      <t>3</t>
    </r>
  </si>
  <si>
    <t>Ñ³ï</t>
  </si>
  <si>
    <t>Ï·</t>
  </si>
  <si>
    <t>15-84</t>
  </si>
  <si>
    <t>Ð³ñ¹³ñÙ³Ý ³ßË³ï³ÝùÝ»ñ</t>
  </si>
  <si>
    <t>15-660</t>
  </si>
  <si>
    <t>15-256</t>
  </si>
  <si>
    <r>
      <t xml:space="preserve"> Ù</t>
    </r>
    <r>
      <rPr>
        <vertAlign val="superscript"/>
        <sz val="10"/>
        <rFont val="Arial LatArm"/>
        <family val="2"/>
      </rPr>
      <t>2</t>
    </r>
  </si>
  <si>
    <t>Ù</t>
  </si>
  <si>
    <t>²ÙµáÕçÁ</t>
  </si>
  <si>
    <t>¾É. Ù³ï³Ï³ñ³ñáõÙ</t>
  </si>
  <si>
    <t xml:space="preserve">16-134 </t>
  </si>
  <si>
    <t>23-116</t>
  </si>
  <si>
    <t>1-961</t>
  </si>
  <si>
    <t>3-ñ¹ Ï³ñ·Ç µÝ³ÑáÕÇ Ùß³ÏáõÙ Ó»éùáí</t>
  </si>
  <si>
    <t>1-968</t>
  </si>
  <si>
    <t>2-ñ¹ Ï³ñ·Ç µÝ³ÑáÕÇ Ñ»ïÉÇóù Ó»éùáí</t>
  </si>
  <si>
    <t>22-119</t>
  </si>
  <si>
    <t>16-34</t>
  </si>
  <si>
    <t>16-33</t>
  </si>
  <si>
    <t>17-28</t>
  </si>
  <si>
    <t xml:space="preserve">Èí³ó³ñ³ÝÇ ï»Õ³¹ñáõÙ </t>
  </si>
  <si>
    <t>ÏáÙåÉ.</t>
  </si>
  <si>
    <t>17-62</t>
  </si>
  <si>
    <t>¼áõ·³ñ³Ý³ÏáÝùÇ ï»Õ³¹ñáõÙ</t>
  </si>
  <si>
    <t>äáÉÇíÇÝÇùÉáñÇ¹» »é³µ³ßËÇã Ф110x110x110</t>
  </si>
  <si>
    <t>äáÉÇíÇÝÇùÉáñÇ¹» ³ñÙáõÝÏ 110x110</t>
  </si>
  <si>
    <t>äáÉÇíÇÝÇùÉáñÇ¹» ³ñÙáõÝÏ 50x50</t>
  </si>
  <si>
    <t>23-160</t>
  </si>
  <si>
    <t>10-975-8</t>
  </si>
  <si>
    <t xml:space="preserve">îáõ÷ í³ñ¹³ÏÇ ¨ ³Ýç³ïÇãÇ ï»Õ³¹ñÙ³Ý </t>
  </si>
  <si>
    <t xml:space="preserve">îáõ÷ µ³Å³Ý³ñ³ñ ÷³Ï ï»Õ³¹ñÙ³Ý </t>
  </si>
  <si>
    <t>öáñ³Ï ³Ýç³ïÇãÇ ¨ µ³Å³Ý³ñ³ñ ïáõ÷»ñÇ Ñ³Ù³ñ</t>
  </si>
  <si>
    <t>2,Èáõë³íáñáõÃÛ³Ý ¿É»Ïïñ³ë³ñù³íáñáõÙÝ»ñÇ ÙáÝï³ÅáõÙ</t>
  </si>
  <si>
    <t>8-591-2</t>
  </si>
  <si>
    <t xml:space="preserve">²Ýç³ïÇã ÙÇ³µ¨»é Ù»Ïëï»ÕÝ³íáñ ÷³Ï ï»Õ³¹ñÙ³Ý - 250V, 6A, IP65 </t>
  </si>
  <si>
    <t>äáÉÇíÇÝÇùÉáñÇ¹» ËáÕáí³ÏÝ»ñÇ ï»Õ³¹ñáõÙ ÑáÕÇ Ù»ç ö 110</t>
  </si>
  <si>
    <t>ÝáõÛÝÁ ö 50</t>
  </si>
  <si>
    <t>äáÉÇíÇÝÇùÉáñÇ¹» ÏáÛáõÕáõ ËáÕáí³ÏÝ»ñÇ ï»Õ³¹ñáõÙ ö 110</t>
  </si>
  <si>
    <t>´³óí³ÍùÝ»ñ</t>
  </si>
  <si>
    <r>
      <t>Ù</t>
    </r>
    <r>
      <rPr>
        <vertAlign val="superscript"/>
        <sz val="10"/>
        <color indexed="8"/>
        <rFont val="Arial LatArm"/>
        <family val="2"/>
      </rPr>
      <t>2</t>
    </r>
  </si>
  <si>
    <t>².².Ð. 20%</t>
  </si>
  <si>
    <t>Ì ² ì ² È ² Â º ð Â</t>
  </si>
  <si>
    <t>N/N</t>
  </si>
  <si>
    <t>¶ÝÇ ÑÇÙùÁ</t>
  </si>
  <si>
    <t>²ßË³ï³ÝùÇ ÝÏ³ñ³·ÇñÁ</t>
  </si>
  <si>
    <t>â/Ù</t>
  </si>
  <si>
    <t>ø³Ý³Ï</t>
  </si>
  <si>
    <t>²ñÅ»ùÁ Ñ³½, ¹ñ³Ù</t>
  </si>
  <si>
    <t>ØÇ³íáñÇ</t>
  </si>
  <si>
    <t>ÞáõÏ³</t>
  </si>
  <si>
    <t>23-143</t>
  </si>
  <si>
    <t>11-55     11-56</t>
  </si>
  <si>
    <t>11-134  20-3</t>
  </si>
  <si>
    <t>äáÉÇíÇÝÇùÉáñÇ¹» »é³µ³ßËÇã Ф110x110x50</t>
  </si>
  <si>
    <t>8-525-1</t>
  </si>
  <si>
    <t>8-603-1</t>
  </si>
  <si>
    <t>8-402-2</t>
  </si>
  <si>
    <r>
      <t>äÕÝÓ»  çÇÕ»ñáí Ù³ÉáõËÇ ³ÝóÏ³óáõÙ ëí³ÕÇ ï³Ï ВВГ 3x2.5ÙÙ</t>
    </r>
    <r>
      <rPr>
        <vertAlign val="superscript"/>
        <sz val="10"/>
        <rFont val="Arial LatArm"/>
        <family val="2"/>
      </rPr>
      <t>2</t>
    </r>
  </si>
  <si>
    <r>
      <t>äÕÝÓ»  çÇÕ»ñáí Ù³ÉáõËÇ ³ÝóÏ³óáõÙ ëí³ÕÇ ï³Ï ВВГ 3x1,5ÙÙ</t>
    </r>
    <r>
      <rPr>
        <vertAlign val="superscript"/>
        <sz val="10"/>
        <rFont val="Arial LatArm"/>
        <family val="2"/>
      </rPr>
      <t>2</t>
    </r>
  </si>
  <si>
    <t>8-279</t>
  </si>
  <si>
    <r>
      <t>äÕÝÓ»  çÇÕ»ñáí Ù³ÉáõËÇ ³ÝóÏ³óáõÙ ëí³ÕÇ ï³Ï ВВГ 2x1,5ÙÙ</t>
    </r>
    <r>
      <rPr>
        <vertAlign val="superscript"/>
        <sz val="10"/>
        <rFont val="Arial LatArm"/>
        <family val="2"/>
      </rPr>
      <t>2</t>
    </r>
  </si>
  <si>
    <t>²Ùñ³Ý³ÛÇÝ ó³Ýó ö5Bp 100x100</t>
  </si>
  <si>
    <t>Î»ñ³ÙÇÏ³Ï³Ý ë³ÉÇÏÝ»ñáí Ñ³ï³ÏÝ»ñÇ Ï³éáõóáõÙ ëáëÇÝÓÇ íñ³, ãë³ÑáÕ</t>
  </si>
  <si>
    <t>11-18      3-1</t>
  </si>
  <si>
    <t>Ø»ï³Õ³åÉ³ëï», µÉáÏáí, ëåÇï³Ï, 60ÙÙ Ñ³ëï., 1 ï³Ï  åÉ³ëïÙ³ëáí ¹éÝ»ñÇ  ï»Õ³¹ñáõÙ</t>
  </si>
  <si>
    <t xml:space="preserve">ä³ï»ñÇ ¨ ß»÷»ñÇ »ñ»ë³å³ïáõÙ ·É³½áõñ³ÛÇÝ ë³ÉÇÏÝ»ñáí </t>
  </si>
  <si>
    <t>ä³ï»ñÇ ¨ ß»å»ñÇ Ý»ñÏáõÙ  É³ï»ùëáí /Ù³ÍÏáõÙáí/</t>
  </si>
  <si>
    <t>6</t>
  </si>
  <si>
    <t>7</t>
  </si>
  <si>
    <r>
      <t>Ù</t>
    </r>
    <r>
      <rPr>
        <vertAlign val="superscript"/>
        <sz val="10"/>
        <rFont val="Arial Armenian"/>
        <family val="2"/>
      </rPr>
      <t>3</t>
    </r>
  </si>
  <si>
    <t>6-15</t>
  </si>
  <si>
    <t>¶Ý10Ï3</t>
  </si>
  <si>
    <t>´³óí³ÍùÝ»ñÇ ÷³ÏáõÙ</t>
  </si>
  <si>
    <t>ä»Ù½áµ»ïáÝ ë³É»ñáí ÙÇçÝáñÙÝ»ñÇ ù³Ý¹áõÙ</t>
  </si>
  <si>
    <t>²é³ç³ó³Í ßÇÝ.³ÕµÇ ï»Õ³÷áËáõÙ ³/ÇÝùÝ³Ã³÷áí ÙÇÝã¨ 3ÏÙ</t>
  </si>
  <si>
    <t>23-77</t>
  </si>
  <si>
    <t xml:space="preserve">²é³ç³ó³Í ßÇÝ.³ÕµÇ ¹áõñë µ»ñáõÙ ß»ÝùÇó ¨ µ³ñÓáõÙ ÇÝùÝ³Ã³÷ ³íïáÙ»ù»Ý³ Ó»éùáí </t>
  </si>
  <si>
    <t>ä³ï»ñÇ ·³ç» ëí³ÕÇ ù³Ý¹áõÙ</t>
  </si>
  <si>
    <t>34-390     ·-0,4</t>
  </si>
  <si>
    <t xml:space="preserve">äÉ³ëïÙ³ëÇó Ï³ËáíÇ ³é³ëï³ÕÇ Ï³éáõóáõÙ </t>
  </si>
  <si>
    <t>11-47</t>
  </si>
  <si>
    <t>Ð³ï³ÏÝ»ñ</t>
  </si>
  <si>
    <t>Ð³ï³ÏÝ»ñÇ ó/³í³½³ÛÇÝ Ñ³ñÃ. ß»ñïÇ ù³Ý¹áõÙ</t>
  </si>
  <si>
    <t>ö³Ûï» ¹é³Ý»ñÇ ù³Ý¹áõÙ /Ñ³ÝÓÝ»É å³ïíÇñ³ïáõÇÝ/</t>
  </si>
  <si>
    <t xml:space="preserve">16-261 </t>
  </si>
  <si>
    <t>äáÉÇ¿ÃÇÉ»Ý» ÷³Ï³ÝÇ ï»Õ³¹ñáõÙ Ф20</t>
  </si>
  <si>
    <t xml:space="preserve">äáÉÇ¿ÃÇÉ»Ý» ËáÕáí³ÏÝ»ñÇ ï»Õ³¹ñáõÙ ÷áñÓ³ñÏáõÙá Ф20 </t>
  </si>
  <si>
    <t>äáÉÇ¿ÃÇÉ»Ý» »é³µ³ßËÇã Ф20x20x20</t>
  </si>
  <si>
    <t>äáÉÇ¿ÃÇÉ»Ý» ³ÝÏÛáÝ³Ï Ф20x20</t>
  </si>
  <si>
    <t>ÊáÕáí³ÏÝ»ñÁ ³Ùñ³óÝáÕ Ù³ë»ñ Ф20</t>
  </si>
  <si>
    <t xml:space="preserve">ØÇ³µ¨»é ³íïáÙ³ï ³Ýç³ïÇã C ¹³ëÇ 6kA ÏáÙáõÝÇÏ³óÇáÝ áõÝ³ÏáõÃÛ³Ùµ 220v, 6A-µ³ßËÙ³Ý </t>
  </si>
  <si>
    <t>10-775-2</t>
  </si>
  <si>
    <t>46-43</t>
  </si>
  <si>
    <t>8-398-1</t>
  </si>
  <si>
    <t xml:space="preserve">äìø ïáõ÷³ËáÕáí³Ï 25x25 </t>
  </si>
  <si>
    <t>Èáõë³ïáõ 10W-LED É³Ùå»ñáí, ³é³ëï³ÕÇ, IP44 1000Im, 4100k</t>
  </si>
  <si>
    <t>8-417-1</t>
  </si>
  <si>
    <t>äìø ËáÕáí³Ï (гофра) ö16</t>
  </si>
  <si>
    <t>æñ³Ù»ÏáõëÇã ß»ñïÇ Ï³éáõóáõÙ Ù»Ï ß»ñï Ç½á·³Ùáí 3,9ÙÙ Ñ³ëï.</t>
  </si>
  <si>
    <t>16-185</t>
  </si>
  <si>
    <t>§²Þàî ´²ðêºÔÚ²Ü ê²ÞÆÎÆ¦ ²Ò îÜúðºÜ</t>
  </si>
  <si>
    <t>².  ´²ðêºÔÚ²Ü</t>
  </si>
  <si>
    <t>6-31</t>
  </si>
  <si>
    <t>¶Çåë³ëïí³ñ³ÃÕÃÇó ÙÇçÝáñÙÝ»ñ Ï³éáõóáõÙ</t>
  </si>
  <si>
    <t xml:space="preserve">æñ³Ï³ÛáõÝ ·Çåë³ëïí³ñ³ÃÕÃ 12,5ÙÙ </t>
  </si>
  <si>
    <t>²ÝÏÛáõÝ³ÛÇÝ å³ßïå³ÝÇã åñáýÇÉ 31x31</t>
  </si>
  <si>
    <t>Î³ñ³Ý»ñÇ ³Ùñ³óÙ³Ý Å³å³í»Ý</t>
  </si>
  <si>
    <t>Êó³Ï (дюбел-гвозд) 70x6</t>
  </si>
  <si>
    <t>äïáõï³Ï (шуруп) 35x35</t>
  </si>
  <si>
    <t>äïáõï³Ï (саморез) 4,8</t>
  </si>
  <si>
    <t>Ð»ñÙ»ï 560Ù·</t>
  </si>
  <si>
    <t xml:space="preserve">òÇÝÏ³å³ï Ù»ï³Õ³Ï³Ý Ï³Ý·Ý³ÏÝ»ñ ПС 75x50  </t>
  </si>
  <si>
    <t>òÇÝÏ³å³ï Ù»ï³Õ³Ï³Ý Ï³Ý·Ý³ÏÝ»ñ  ПН 75x40</t>
  </si>
  <si>
    <t>àôÕÕáñ¹áÕ óÇÝÏ³å³ï Ù»ï³Õ³Ï³Ý åñáýÇÉ  UA100x40x2</t>
  </si>
  <si>
    <r>
      <t>Ð³Ýù³ÛÇÝ µ³Ùµ³ÏÇó ç»ñÙ³Ù»ÏáõëÇã 7,5ëÙ Ñ³ëï. ËïáõÃ. 75Ï·/Ù</t>
    </r>
    <r>
      <rPr>
        <sz val="8"/>
        <rFont val="Arial LatArm"/>
        <family val="2"/>
      </rPr>
      <t>3</t>
    </r>
  </si>
  <si>
    <t>¶Çåë³ëïí³ñ³ÃÕÃ» ÙÇçÝáñÙÝ»ñ</t>
  </si>
  <si>
    <t xml:space="preserve">¶Çåë³ëïí³ñ³ÃÕÃ 12,5ÙÙ </t>
  </si>
  <si>
    <t>ä³ï»ñÇ ÑÇÝ Ý»ñÏÇ Ù³ùñáõÙ</t>
  </si>
  <si>
    <t>11-57</t>
  </si>
  <si>
    <t>ä³ï»ñÇ ·³çÇ óí³ÕÇ Ýáñá·áõÙ</t>
  </si>
  <si>
    <t>ä³ï»ñÇ  ë³í³ÕáõÙ ó/³í³½³ÛÇÝ ß³Õ³Ëáí</t>
  </si>
  <si>
    <t>ö³Ûï» Ñ³ï³ÏÝ»ñÇ ù³Ý¹áõÙ /Ñ³ÝÓÝ»É å³ïíÇñ³ïáõÇÝ/</t>
  </si>
  <si>
    <t>ö³Ûï» ßñÇß³ÏÝ»ñÇ ï»Õ³¹ñáõÙ</t>
  </si>
  <si>
    <t>5-44</t>
  </si>
  <si>
    <t>23-163</t>
  </si>
  <si>
    <t>5-65</t>
  </si>
  <si>
    <t>Ê³ñ³ÙÇ ß»ñïÇ Ï³éáõóáõÙ 20ëÙ Ñ³ëï.</t>
  </si>
  <si>
    <t>ò»Ù. ³í³½³ÛÇÝ Ñ³ñÃ ß»ñïÇ Ï³éáõóáõÙ 40ÙÙ Ñ³ëï</t>
  </si>
  <si>
    <t>ö³Ûï» ßñÇß³ÏÝ»ñÇ ÛáõÕ³Ý»ñÏáõÙ  2 ³Ý·³Ù</t>
  </si>
  <si>
    <t>14-358</t>
  </si>
  <si>
    <t>9</t>
  </si>
  <si>
    <t>10-107           20-3</t>
  </si>
  <si>
    <t>ØÇÝã¨ 3ùÙ Ù³Ï»ñ»ëáí  Ý»ñùÇÝ ¹é³Ý/ Ø¸ü/</t>
  </si>
  <si>
    <t>ÊáõÉ ¹é³Ý ßñç³Ý³Ï / Ø¸ü/</t>
  </si>
  <si>
    <t>ê³ñù</t>
  </si>
  <si>
    <t>ö³Ï³Ý</t>
  </si>
  <si>
    <t xml:space="preserve">Èí³ó³ñ³ÝÇ Íáñ³Ï Ф15 </t>
  </si>
  <si>
    <t>æñ³Ñ»é³óÙ³Ý Ñ³Ù³Ï³ñ·Ç Ñ³Ï³ë³é»óÙ³Ý Ù³ÉáõË³ÛÇÝ ó³Ýó</t>
  </si>
  <si>
    <t>Ø³ÉáõË ç»éáõóáÕ DTCE-30, L=20Ù</t>
  </si>
  <si>
    <t>îáõ÷ ×ÛáõÕ³íáñÇã 105X105X55ÙÙ, PLEXO</t>
  </si>
  <si>
    <t>æ»ñÙ³ëïÇ×³ÝÇ ïíÇã DEVIreg850, 8íï IP67</t>
  </si>
  <si>
    <t>Îñ·³íáñÇã DEVIreg330</t>
  </si>
  <si>
    <t>¸Çý³íïáÙ³ï ³Ýç³ïÇã AC-C ïÇåÇ ~220ì,30Ø²,6²,6KA</t>
  </si>
  <si>
    <t>11-6</t>
  </si>
  <si>
    <t xml:space="preserve">Ê×Ç  Ý³Ë³ß»ñïÇ Ï³éáõóáõÙ </t>
  </si>
  <si>
    <t>´»ïáÝ» Ñ³ï³ÏÇ Ï³éáõóáõÙ B12,5</t>
  </si>
  <si>
    <t>22-446</t>
  </si>
  <si>
    <t xml:space="preserve">Ð³í³ùáíÇ »/µ ¹Çï³Ñáñ»ñÇ ï»Õ³¹ñáõÙ ö1000 </t>
  </si>
  <si>
    <t>î»Õ»Ï.</t>
  </si>
  <si>
    <t>Ð³í³ùáíÇ »/µ ¹Çï³Ñáñ  ö1000 Ñ=1Ù</t>
  </si>
  <si>
    <t>Ð³í³ùáíÇ »/µ ¹Çï³Ñáñ  ö1000 Ñ=0,5Ù</t>
  </si>
  <si>
    <t xml:space="preserve">Ð³í³ùáíÇ »/µ Ï³÷³ñÇã  ö1200, Ãáõç» ÙïáóÇ Ñ»ï ÙÇ³ëÇÝ </t>
  </si>
  <si>
    <t>´»ïáÝ» Ñ»Ý³ñ³ÝÇ Ï³éáõóáõÙ B12,5</t>
  </si>
  <si>
    <t>²í»Éáñ¹ µÝ³ÑáÕÇ ÇÝùÝ³Ã³÷ ³/Ù»ù»Ý³ Ó»éùáí</t>
  </si>
  <si>
    <t>22-68</t>
  </si>
  <si>
    <t>22-365</t>
  </si>
  <si>
    <t>22-397</t>
  </si>
  <si>
    <t>22-362</t>
  </si>
  <si>
    <t>3-ñ¹ Ï³ñ·Ç µÝ³ÑáÕÇ Ùß³Ïáõմ Ó»éùáí</t>
  </si>
  <si>
    <t>²í»Éáñ¹ µÝ³ÑáÕÇ µ³ñÓáõÙ ÇÝùÝ³Ã³÷ ³/Ù»ù»Ý³ Ó»éùáí</t>
  </si>
  <si>
    <t>²í»Éáñ¹ µÝ³ÑáÕÇ ï»Õ³÷áËáõÙ ³/ÇÝùÝ³Ã³÷áí ÙÇÝã¨ 3ÏÙ</t>
  </si>
  <si>
    <t xml:space="preserve">1-968 </t>
  </si>
  <si>
    <t>ö³Ï³ÝÇ ï»Õ³¹ñáõÙ Ф20</t>
  </si>
  <si>
    <t>üÇÉïñ Ф20</t>
  </si>
  <si>
    <t>16-317</t>
  </si>
  <si>
    <t>æñ³ã³÷Ç ï»Õ³¹ñáõÙ ö20ÙÙ</t>
  </si>
  <si>
    <t>äáÕå³ï- åáÉÇ¿ÃÇÉ»Ý» ÙÇ³óáõÃÛáõÝ ö20</t>
  </si>
  <si>
    <t>ØÇ³óáõÙ ·áñÍáÕ ·ÍÇÝ ö50</t>
  </si>
  <si>
    <t>ú¹³÷áËáõÃÛ³Ý ËáÕáí³ÏÝ»ñÇ ï»Õ³¹ñáõÙ ö102x3,0</t>
  </si>
  <si>
    <t xml:space="preserve">ÌáõÝÏ ö100 </t>
  </si>
  <si>
    <t xml:space="preserve">äáÕå³ï» ³ÝÏÛáõÝ³ÏÇ ï»Õ³¹ñáõÙ </t>
  </si>
  <si>
    <t>äáÉÇ¿ÃÇÉ»Ý» »é³µ³ßËÇã ö100x100x100</t>
  </si>
  <si>
    <t>Î»Õï³çñ»ñÇ Ïáõï³ÏÙ³Ý Ñáñ</t>
  </si>
  <si>
    <t>æñÇ ¹Çï³Ñáñ</t>
  </si>
  <si>
    <t>äáÉÇíÇÝÇùÉáñÇ¹» Ù³ùñÇãÇ ï»Õ³¹ñáõÙ Ф100</t>
  </si>
  <si>
    <t>²Ýóù»ñÇ µ³óáõÙ արտաքին  400 ÙÙ  պատում ö110</t>
  </si>
  <si>
    <t>26-16</t>
  </si>
  <si>
    <t>10-47      8-4</t>
  </si>
  <si>
    <t>ÊáÕáí³ÏÝ»ñÇ ç»ñÙ³Ù»Ïáõë³óáõÙ Ñ³Ýù³ÛÇÝ µ³Ùµ³Ïáí</t>
  </si>
  <si>
    <t>ÊáÕáí³ÏÝ»ñÇ »ñ»ë³å³ïáõÙ 12,5ÙÙ Ñ³ëï. ·Çåë³ëïí³ñ³ÃÕÃáí</t>
  </si>
  <si>
    <t>Ðáñ³Ý 0,5ÙÙ Ñ³ëï. ó/ÃÇÃ»Õáí  150x200, L=4,0Ù</t>
  </si>
  <si>
    <t>Ðáñ³ÝÇ ³Ùñ³óÙ³Ý ¹»ï³ÉÝ»ñ</t>
  </si>
  <si>
    <t>13</t>
  </si>
  <si>
    <t>14</t>
  </si>
  <si>
    <t>ä³ï»ñÇ ·³çÇ սí³ÕÇ Ýáñá·áõÙ</t>
  </si>
  <si>
    <t>äáÉÇíÇÝÇùÉáñÇ¹» ³ñÙáõÝÏ Ф110</t>
  </si>
  <si>
    <t>äáÉÇíÇÝÇùÉáñÇ¹» ³ñÙáõÝÏ Ф50</t>
  </si>
  <si>
    <t>կանգնակ óÇÝÏ³å³ï Ù»ï³Õ³Ï³Ý åñáýÇÉից  UA100x40x2</t>
  </si>
  <si>
    <t>ÐÐ ÞÇñ³ÏÇ Ù³ñ½Ç ²ñÃÇÏ Ñ³Ù³ÛÝùÇ  ÐáéáÙ µÝ³Ï³í³ÛñÇ í³ñã³Ï³Ý ß»Ýù»ñÇ ë³ÝÑ³Ý·áõÛóÝ»ñÇ í»ñ³Ýáñá·Ù³Ý /ÐáéáÙ/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</si>
</sst>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9" formatCode="_(* #,##0.00_);_(* \(#,##0.00\);_(* &quot;-&quot;??_);_(@_)"/>
  </numFmts>
  <fonts count="22">
    <font>
      <sz val="11"/>
      <color theme="1"/>
      <name val="Calibri"/>
      <family val="2"/>
      <scheme val="minor"/>
    </font>
    <font>
      <b/>
      <sz val="16"/>
      <name val="Arial LatArm"/>
      <family val="2"/>
    </font>
    <font>
      <sz val="10"/>
      <name val="Arial LatArm"/>
      <family val="2"/>
    </font>
    <font>
      <sz val="9"/>
      <name val="Arial LatArm"/>
      <family val="2"/>
    </font>
    <font>
      <b/>
      <sz val="12"/>
      <name val="Arial LatArm"/>
      <family val="2"/>
    </font>
    <font>
      <b/>
      <i/>
      <sz val="10"/>
      <name val="Arial LatArm"/>
      <family val="2"/>
    </font>
    <font>
      <sz val="8"/>
      <name val="Arial LatArm"/>
      <family val="2"/>
    </font>
    <font>
      <b/>
      <sz val="10"/>
      <name val="Arial LatArm"/>
      <family val="2"/>
    </font>
    <font>
      <b/>
      <sz val="9"/>
      <name val="Arial LatArm"/>
      <family val="2"/>
    </font>
    <font>
      <sz val="10"/>
      <name val="Arial Armenian"/>
      <family val="2"/>
    </font>
    <font>
      <b/>
      <i/>
      <u/>
      <sz val="10"/>
      <name val="Arial LatArm"/>
      <family val="2"/>
    </font>
    <font>
      <sz val="10"/>
      <name val="Arial Cyr"/>
      <family val="2"/>
    </font>
    <font>
      <sz val="10"/>
      <color indexed="8"/>
      <name val="Arial LatArm"/>
      <family val="2"/>
    </font>
    <font>
      <vertAlign val="superscript"/>
      <sz val="10"/>
      <name val="Arial LatArm"/>
      <family val="2"/>
    </font>
    <font>
      <sz val="10"/>
      <name val="Arial"/>
      <family val="2"/>
    </font>
    <font>
      <sz val="10"/>
      <name val="Arial"/>
      <family val="2"/>
      <charset val="204"/>
    </font>
    <font>
      <vertAlign val="superscript"/>
      <sz val="10"/>
      <color indexed="8"/>
      <name val="Arial LatArm"/>
      <family val="2"/>
    </font>
    <font>
      <sz val="10"/>
      <name val="Arial LatArm"/>
      <family val="2"/>
      <charset val="204"/>
    </font>
    <font>
      <vertAlign val="superscript"/>
      <sz val="10"/>
      <name val="Arial Armenian"/>
      <family val="2"/>
    </font>
    <font>
      <sz val="10"/>
      <name val="Arial Armenian"/>
      <family val="2"/>
      <charset val="204"/>
    </font>
    <font>
      <sz val="9"/>
      <name val="Arial Armenian"/>
      <family val="2"/>
    </font>
    <font>
      <b/>
      <i/>
      <u/>
      <sz val="10"/>
      <name val="Arial LatArm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1" fillId="0" borderId="0"/>
    <xf numFmtId="0" fontId="14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169" fontId="15" fillId="0" borderId="0" applyFont="0" applyFill="0" applyBorder="0" applyAlignment="0" applyProtection="0"/>
    <xf numFmtId="0" fontId="14" fillId="0" borderId="0"/>
  </cellStyleXfs>
  <cellXfs count="150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2" fillId="0" borderId="0" xfId="0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 wrapText="1"/>
    </xf>
    <xf numFmtId="49" fontId="2" fillId="0" borderId="0" xfId="0" applyNumberFormat="1" applyFont="1"/>
    <xf numFmtId="0" fontId="8" fillId="0" borderId="2" xfId="0" applyFont="1" applyBorder="1" applyAlignment="1">
      <alignment horizontal="center" vertical="center"/>
    </xf>
    <xf numFmtId="3" fontId="8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164" fontId="10" fillId="0" borderId="2" xfId="0" applyNumberFormat="1" applyFont="1" applyBorder="1" applyAlignment="1">
      <alignment vertical="center"/>
    </xf>
    <xf numFmtId="49" fontId="2" fillId="0" borderId="2" xfId="1" applyNumberFormat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center" vertical="center" wrapText="1"/>
    </xf>
    <xf numFmtId="2" fontId="2" fillId="0" borderId="2" xfId="1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0" fontId="2" fillId="0" borderId="2" xfId="5" applyFont="1" applyBorder="1" applyAlignment="1">
      <alignment horizontal="center" vertical="center"/>
    </xf>
    <xf numFmtId="0" fontId="2" fillId="0" borderId="2" xfId="5" applyFont="1" applyBorder="1" applyAlignment="1">
      <alignment horizontal="left" vertical="center" wrapText="1"/>
    </xf>
    <xf numFmtId="2" fontId="2" fillId="0" borderId="2" xfId="5" applyNumberFormat="1" applyFont="1" applyBorder="1" applyAlignment="1">
      <alignment horizontal="center" vertical="center"/>
    </xf>
    <xf numFmtId="0" fontId="2" fillId="0" borderId="2" xfId="5" applyFont="1" applyBorder="1" applyAlignment="1">
      <alignment horizontal="center" vertical="center" wrapText="1"/>
    </xf>
    <xf numFmtId="2" fontId="12" fillId="0" borderId="2" xfId="0" applyNumberFormat="1" applyFont="1" applyBorder="1" applyAlignment="1">
      <alignment horizontal="center" vertical="center" wrapText="1"/>
    </xf>
    <xf numFmtId="0" fontId="2" fillId="0" borderId="2" xfId="5" applyFont="1" applyBorder="1" applyAlignment="1">
      <alignment vertical="center" wrapText="1"/>
    </xf>
    <xf numFmtId="1" fontId="2" fillId="0" borderId="2" xfId="0" applyNumberFormat="1" applyFont="1" applyBorder="1" applyAlignment="1">
      <alignment horizontal="center" vertical="center"/>
    </xf>
    <xf numFmtId="2" fontId="12" fillId="0" borderId="2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164" fontId="2" fillId="0" borderId="2" xfId="5" applyNumberFormat="1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2" fontId="2" fillId="0" borderId="2" xfId="6" applyNumberFormat="1" applyFont="1" applyBorder="1" applyAlignment="1">
      <alignment horizontal="center" vertical="center"/>
    </xf>
    <xf numFmtId="49" fontId="17" fillId="0" borderId="2" xfId="0" applyNumberFormat="1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center" wrapText="1"/>
    </xf>
    <xf numFmtId="2" fontId="17" fillId="0" borderId="2" xfId="0" applyNumberFormat="1" applyFont="1" applyBorder="1" applyAlignment="1">
      <alignment horizontal="center" vertical="center" wrapText="1"/>
    </xf>
    <xf numFmtId="2" fontId="17" fillId="0" borderId="2" xfId="0" applyNumberFormat="1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49" fontId="17" fillId="0" borderId="2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2" fillId="0" borderId="2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0" fontId="9" fillId="0" borderId="2" xfId="5" applyFont="1" applyBorder="1" applyAlignment="1">
      <alignment horizontal="left" vertical="center" wrapText="1"/>
    </xf>
    <xf numFmtId="0" fontId="9" fillId="0" borderId="2" xfId="5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5" applyNumberFormat="1" applyFont="1" applyBorder="1" applyAlignment="1">
      <alignment horizontal="center" vertical="center"/>
    </xf>
    <xf numFmtId="2" fontId="9" fillId="0" borderId="2" xfId="5" applyNumberFormat="1" applyFont="1" applyBorder="1" applyAlignment="1">
      <alignment horizontal="center" vertical="center"/>
    </xf>
    <xf numFmtId="16" fontId="2" fillId="0" borderId="2" xfId="0" applyNumberFormat="1" applyFont="1" applyFill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49" fontId="12" fillId="0" borderId="0" xfId="0" applyNumberFormat="1" applyFont="1" applyBorder="1" applyAlignment="1">
      <alignment horizontal="center" vertical="center" wrapText="1"/>
    </xf>
    <xf numFmtId="2" fontId="2" fillId="0" borderId="0" xfId="6" applyNumberFormat="1" applyFont="1" applyBorder="1" applyAlignment="1">
      <alignment horizontal="center" vertical="center"/>
    </xf>
    <xf numFmtId="2" fontId="2" fillId="0" borderId="2" xfId="5" applyNumberFormat="1" applyFont="1" applyFill="1" applyBorder="1" applyAlignment="1">
      <alignment horizontal="center" vertical="center"/>
    </xf>
    <xf numFmtId="49" fontId="17" fillId="0" borderId="0" xfId="0" applyNumberFormat="1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/>
    </xf>
    <xf numFmtId="49" fontId="17" fillId="0" borderId="2" xfId="1" applyNumberFormat="1" applyFont="1" applyBorder="1" applyAlignment="1">
      <alignment horizontal="center" vertical="center" wrapText="1"/>
    </xf>
    <xf numFmtId="2" fontId="20" fillId="0" borderId="2" xfId="5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164" fontId="10" fillId="0" borderId="0" xfId="0" applyNumberFormat="1" applyFont="1" applyBorder="1" applyAlignment="1">
      <alignment vertical="center"/>
    </xf>
    <xf numFmtId="49" fontId="2" fillId="0" borderId="0" xfId="1" applyNumberFormat="1" applyFont="1" applyBorder="1" applyAlignment="1">
      <alignment horizontal="center" vertical="center" wrapText="1"/>
    </xf>
    <xf numFmtId="0" fontId="2" fillId="0" borderId="0" xfId="1" applyFont="1" applyBorder="1" applyAlignment="1">
      <alignment horizontal="left" vertical="center" wrapText="1"/>
    </xf>
    <xf numFmtId="0" fontId="2" fillId="0" borderId="0" xfId="1" applyFont="1" applyBorder="1" applyAlignment="1">
      <alignment horizontal="center" vertical="center" wrapText="1"/>
    </xf>
    <xf numFmtId="2" fontId="2" fillId="0" borderId="0" xfId="1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2" fontId="2" fillId="0" borderId="0" xfId="0" applyNumberFormat="1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left" vertical="center" wrapText="1"/>
    </xf>
    <xf numFmtId="2" fontId="17" fillId="0" borderId="0" xfId="0" applyNumberFormat="1" applyFont="1" applyBorder="1" applyAlignment="1">
      <alignment horizontal="center" vertical="center"/>
    </xf>
    <xf numFmtId="49" fontId="17" fillId="0" borderId="0" xfId="0" applyNumberFormat="1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49" fontId="17" fillId="0" borderId="0" xfId="1" applyNumberFormat="1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/>
    </xf>
    <xf numFmtId="0" fontId="12" fillId="0" borderId="0" xfId="0" applyFont="1" applyBorder="1" applyAlignment="1">
      <alignment horizontal="left" vertical="center" wrapText="1"/>
    </xf>
    <xf numFmtId="2" fontId="12" fillId="0" borderId="0" xfId="0" applyNumberFormat="1" applyFont="1" applyBorder="1" applyAlignment="1">
      <alignment horizontal="center" vertical="center"/>
    </xf>
    <xf numFmtId="0" fontId="2" fillId="0" borderId="0" xfId="5" applyFont="1" applyBorder="1" applyAlignment="1">
      <alignment horizontal="center" vertical="center"/>
    </xf>
    <xf numFmtId="0" fontId="2" fillId="0" borderId="0" xfId="5" applyFont="1" applyBorder="1" applyAlignment="1">
      <alignment horizontal="left" vertical="center" wrapText="1"/>
    </xf>
    <xf numFmtId="2" fontId="2" fillId="0" borderId="0" xfId="5" applyNumberFormat="1" applyFont="1" applyBorder="1" applyAlignment="1">
      <alignment horizontal="center" vertical="center"/>
    </xf>
    <xf numFmtId="0" fontId="2" fillId="0" borderId="0" xfId="5" applyFont="1" applyBorder="1" applyAlignment="1">
      <alignment horizontal="center" vertical="center" wrapText="1"/>
    </xf>
    <xf numFmtId="49" fontId="9" fillId="0" borderId="0" xfId="5" applyNumberFormat="1" applyFont="1" applyBorder="1" applyAlignment="1">
      <alignment horizontal="center" vertical="center"/>
    </xf>
    <xf numFmtId="0" fontId="9" fillId="0" borderId="0" xfId="5" applyFont="1" applyBorder="1" applyAlignment="1">
      <alignment horizontal="left" vertical="center" wrapText="1"/>
    </xf>
    <xf numFmtId="0" fontId="9" fillId="0" borderId="0" xfId="5" applyFont="1" applyBorder="1" applyAlignment="1">
      <alignment horizontal="center" vertical="center"/>
    </xf>
    <xf numFmtId="2" fontId="20" fillId="0" borderId="0" xfId="5" applyNumberFormat="1" applyFont="1" applyBorder="1" applyAlignment="1">
      <alignment horizontal="center" vertical="center"/>
    </xf>
    <xf numFmtId="2" fontId="12" fillId="0" borderId="0" xfId="0" applyNumberFormat="1" applyFont="1" applyBorder="1" applyAlignment="1">
      <alignment horizontal="center" vertical="center" wrapText="1"/>
    </xf>
    <xf numFmtId="2" fontId="9" fillId="0" borderId="0" xfId="5" applyNumberFormat="1" applyFont="1" applyBorder="1" applyAlignment="1">
      <alignment horizontal="center" vertical="center"/>
    </xf>
    <xf numFmtId="0" fontId="2" fillId="0" borderId="0" xfId="5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16" fontId="2" fillId="0" borderId="0" xfId="0" applyNumberFormat="1" applyFont="1" applyFill="1" applyBorder="1" applyAlignment="1">
      <alignment horizontal="center" vertical="center"/>
    </xf>
    <xf numFmtId="2" fontId="2" fillId="0" borderId="0" xfId="5" applyNumberFormat="1" applyFont="1" applyFill="1" applyBorder="1" applyAlignment="1">
      <alignment horizontal="center" vertical="center"/>
    </xf>
    <xf numFmtId="0" fontId="0" fillId="0" borderId="2" xfId="0" applyBorder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164" fontId="21" fillId="0" borderId="2" xfId="0" applyNumberFormat="1" applyFont="1" applyBorder="1" applyAlignment="1">
      <alignment vertical="center"/>
    </xf>
    <xf numFmtId="0" fontId="19" fillId="0" borderId="2" xfId="0" applyFont="1" applyBorder="1" applyAlignment="1">
      <alignment horizontal="left" vertical="center" wrapText="1"/>
    </xf>
    <xf numFmtId="49" fontId="2" fillId="0" borderId="2" xfId="1" applyNumberFormat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center" vertical="center" wrapText="1"/>
    </xf>
    <xf numFmtId="2" fontId="2" fillId="0" borderId="2" xfId="1" applyNumberFormat="1" applyFont="1" applyFill="1" applyBorder="1" applyAlignment="1">
      <alignment horizontal="center" vertical="center" wrapText="1"/>
    </xf>
    <xf numFmtId="2" fontId="12" fillId="0" borderId="2" xfId="0" applyNumberFormat="1" applyFont="1" applyBorder="1" applyAlignment="1">
      <alignment horizontal="left" vertical="center" wrapText="1"/>
    </xf>
    <xf numFmtId="164" fontId="2" fillId="0" borderId="0" xfId="0" applyNumberFormat="1" applyFont="1" applyBorder="1" applyAlignment="1">
      <alignment horizontal="center" vertical="center"/>
    </xf>
    <xf numFmtId="49" fontId="2" fillId="0" borderId="2" xfId="5" applyNumberFormat="1" applyFont="1" applyBorder="1" applyAlignment="1">
      <alignment horizontal="center" vertical="center"/>
    </xf>
    <xf numFmtId="0" fontId="2" fillId="0" borderId="2" xfId="8" applyFont="1" applyBorder="1" applyAlignment="1">
      <alignment horizontal="center" vertical="center"/>
    </xf>
    <xf numFmtId="2" fontId="3" fillId="0" borderId="2" xfId="5" applyNumberFormat="1" applyFont="1" applyBorder="1" applyAlignment="1">
      <alignment horizontal="center" vertical="center"/>
    </xf>
    <xf numFmtId="0" fontId="12" fillId="0" borderId="2" xfId="0" applyFont="1" applyBorder="1" applyAlignment="1">
      <alignment vertical="center" wrapText="1"/>
    </xf>
    <xf numFmtId="49" fontId="9" fillId="0" borderId="2" xfId="5" applyNumberFormat="1" applyFont="1" applyBorder="1" applyAlignment="1">
      <alignment horizontal="center" vertical="center" wrapText="1"/>
    </xf>
    <xf numFmtId="2" fontId="9" fillId="0" borderId="2" xfId="0" applyNumberFormat="1" applyFont="1" applyBorder="1" applyAlignment="1">
      <alignment horizontal="center" vertical="center" wrapText="1"/>
    </xf>
    <xf numFmtId="164" fontId="21" fillId="0" borderId="0" xfId="0" applyNumberFormat="1" applyFont="1" applyBorder="1" applyAlignment="1">
      <alignment vertical="center"/>
    </xf>
    <xf numFmtId="0" fontId="19" fillId="0" borderId="0" xfId="0" applyFont="1" applyBorder="1" applyAlignment="1">
      <alignment horizontal="left" vertical="center" wrapText="1"/>
    </xf>
    <xf numFmtId="2" fontId="17" fillId="0" borderId="0" xfId="0" applyNumberFormat="1" applyFont="1" applyBorder="1" applyAlignment="1">
      <alignment horizontal="center" vertical="center" wrapText="1"/>
    </xf>
    <xf numFmtId="49" fontId="2" fillId="0" borderId="0" xfId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left" vertical="center" wrapText="1"/>
    </xf>
    <xf numFmtId="0" fontId="2" fillId="0" borderId="0" xfId="1" applyFont="1" applyFill="1" applyBorder="1" applyAlignment="1">
      <alignment horizontal="center" vertical="center" wrapText="1"/>
    </xf>
    <xf numFmtId="2" fontId="2" fillId="0" borderId="0" xfId="1" applyNumberFormat="1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2" fontId="12" fillId="0" borderId="0" xfId="0" applyNumberFormat="1" applyFont="1" applyBorder="1" applyAlignment="1">
      <alignment horizontal="left" vertical="center" wrapText="1"/>
    </xf>
    <xf numFmtId="49" fontId="2" fillId="0" borderId="0" xfId="5" applyNumberFormat="1" applyFont="1" applyBorder="1" applyAlignment="1">
      <alignment horizontal="center" vertical="center"/>
    </xf>
    <xf numFmtId="0" fontId="2" fillId="0" borderId="0" xfId="8" applyFont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2" fontId="3" fillId="0" borderId="0" xfId="5" applyNumberFormat="1" applyFont="1" applyBorder="1" applyAlignment="1">
      <alignment horizontal="center" vertical="center"/>
    </xf>
    <xf numFmtId="49" fontId="9" fillId="0" borderId="0" xfId="5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2" fontId="9" fillId="0" borderId="0" xfId="0" applyNumberFormat="1" applyFont="1" applyBorder="1" applyAlignment="1">
      <alignment horizontal="center" vertical="center" wrapText="1"/>
    </xf>
    <xf numFmtId="164" fontId="2" fillId="0" borderId="0" xfId="5" applyNumberFormat="1" applyFont="1" applyBorder="1" applyAlignment="1">
      <alignment horizontal="center" vertical="center"/>
    </xf>
    <xf numFmtId="2" fontId="4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/>
    </xf>
  </cellXfs>
  <cellStyles count="9">
    <cellStyle name="Normal 2_marmarashen" xfId="4"/>
    <cellStyle name="Normal_ARTAQIN KOJUXU CANC" xfId="2"/>
    <cellStyle name="Normal_naxahashiv" xfId="5"/>
    <cellStyle name="Normal_naxahashiv 2" xfId="6"/>
    <cellStyle name="Normal_sary jramatakararum" xfId="8"/>
    <cellStyle name="Normal_shinarakan" xfId="1"/>
    <cellStyle name="Обычный" xfId="0" builtinId="0"/>
    <cellStyle name="Обычный 2 2" xfId="3"/>
    <cellStyle name="Финансовый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CF6EE4BD-1F3E-4932-AD48-1CA3CF5AD3CE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29EEEBF6-D5F5-47ED-BF22-9E24BEB0818D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xmlns="" id="{24319174-3ADC-4F91-9F59-F7C6D4BA2E61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xmlns="" id="{8F784124-829C-4BA3-907C-FD81E9BEEB74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xmlns="" id="{7A0FDCE3-BB00-4531-BF2D-B8F2FE2E80F9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xmlns="" id="{EB22FD6E-B957-4864-A6D6-A6849306A6CF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xmlns="" id="{8DD06909-968F-420C-913B-FFB36DBD7CFC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xmlns="" id="{576BB046-3DDF-47BA-8623-A21BBFF6A2AA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xmlns="" id="{5EDBB0E7-439A-4FDA-85D3-A34DBAF09E17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xmlns="" id="{0D8BCDE5-F2CE-411A-990B-68F51AA6FC9B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xmlns="" id="{C84331D7-0CC1-4052-89AD-15D2CB1DCBAE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xmlns="" id="{898BDA86-24AA-421D-B417-49E944E76B8E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" name="Text Box 13">
          <a:extLst>
            <a:ext uri="{FF2B5EF4-FFF2-40B4-BE49-F238E27FC236}">
              <a16:creationId xmlns:a16="http://schemas.microsoft.com/office/drawing/2014/main" xmlns="" id="{4E110378-A1B3-4AAD-9555-920C496EAC1D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" name="Text Box 14">
          <a:extLst>
            <a:ext uri="{FF2B5EF4-FFF2-40B4-BE49-F238E27FC236}">
              <a16:creationId xmlns:a16="http://schemas.microsoft.com/office/drawing/2014/main" xmlns="" id="{D28291F5-95CB-45AA-A8E3-8E4F4617018F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6" name="Text Box 15">
          <a:extLst>
            <a:ext uri="{FF2B5EF4-FFF2-40B4-BE49-F238E27FC236}">
              <a16:creationId xmlns:a16="http://schemas.microsoft.com/office/drawing/2014/main" xmlns="" id="{2F7852B4-1D82-4BA4-B898-0A381821AAD1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7" name="Text Box 16">
          <a:extLst>
            <a:ext uri="{FF2B5EF4-FFF2-40B4-BE49-F238E27FC236}">
              <a16:creationId xmlns:a16="http://schemas.microsoft.com/office/drawing/2014/main" xmlns="" id="{3C481C73-F202-4366-8BA6-D04F2FA85423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8" name="Text Box 17">
          <a:extLst>
            <a:ext uri="{FF2B5EF4-FFF2-40B4-BE49-F238E27FC236}">
              <a16:creationId xmlns:a16="http://schemas.microsoft.com/office/drawing/2014/main" xmlns="" id="{E1161C27-A41C-4E43-96EB-AF9CFE332E59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9" name="Text Box 18">
          <a:extLst>
            <a:ext uri="{FF2B5EF4-FFF2-40B4-BE49-F238E27FC236}">
              <a16:creationId xmlns:a16="http://schemas.microsoft.com/office/drawing/2014/main" xmlns="" id="{9E5AAC55-93D3-4702-ADCD-3A5D8248E394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0" name="Text Box 19">
          <a:extLst>
            <a:ext uri="{FF2B5EF4-FFF2-40B4-BE49-F238E27FC236}">
              <a16:creationId xmlns:a16="http://schemas.microsoft.com/office/drawing/2014/main" xmlns="" id="{A4F716CB-B964-4211-AC2E-AD6C131E622E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1" name="Text Box 20">
          <a:extLst>
            <a:ext uri="{FF2B5EF4-FFF2-40B4-BE49-F238E27FC236}">
              <a16:creationId xmlns:a16="http://schemas.microsoft.com/office/drawing/2014/main" xmlns="" id="{CDC2EB16-B5BE-4786-B796-F704155085CE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2" name="Text Box 21">
          <a:extLst>
            <a:ext uri="{FF2B5EF4-FFF2-40B4-BE49-F238E27FC236}">
              <a16:creationId xmlns:a16="http://schemas.microsoft.com/office/drawing/2014/main" xmlns="" id="{EC429AFE-EF27-48AC-B558-B4A150516B55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3" name="Text Box 22">
          <a:extLst>
            <a:ext uri="{FF2B5EF4-FFF2-40B4-BE49-F238E27FC236}">
              <a16:creationId xmlns:a16="http://schemas.microsoft.com/office/drawing/2014/main" xmlns="" id="{DA4464B5-A333-445F-B2B5-AD9C9470FC62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4" name="Text Box 23">
          <a:extLst>
            <a:ext uri="{FF2B5EF4-FFF2-40B4-BE49-F238E27FC236}">
              <a16:creationId xmlns:a16="http://schemas.microsoft.com/office/drawing/2014/main" xmlns="" id="{483C1738-21D1-4682-BB10-1BD3F3263C62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5" name="Text Box 24">
          <a:extLst>
            <a:ext uri="{FF2B5EF4-FFF2-40B4-BE49-F238E27FC236}">
              <a16:creationId xmlns:a16="http://schemas.microsoft.com/office/drawing/2014/main" xmlns="" id="{4D9C2A39-8019-4EA4-8DC4-15A449928DDB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6" name="Text Box 25">
          <a:extLst>
            <a:ext uri="{FF2B5EF4-FFF2-40B4-BE49-F238E27FC236}">
              <a16:creationId xmlns:a16="http://schemas.microsoft.com/office/drawing/2014/main" xmlns="" id="{E8D7DC4A-F0D1-46A1-8F17-C83AEA83E45B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7" name="Text Box 26">
          <a:extLst>
            <a:ext uri="{FF2B5EF4-FFF2-40B4-BE49-F238E27FC236}">
              <a16:creationId xmlns:a16="http://schemas.microsoft.com/office/drawing/2014/main" xmlns="" id="{8F29B3D4-1CAC-488C-9DEA-C3D46E2233CB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8" name="Text Box 27">
          <a:extLst>
            <a:ext uri="{FF2B5EF4-FFF2-40B4-BE49-F238E27FC236}">
              <a16:creationId xmlns:a16="http://schemas.microsoft.com/office/drawing/2014/main" xmlns="" id="{46D9AC7C-61B8-4184-8074-CF2C27549AB4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9" name="Text Box 28">
          <a:extLst>
            <a:ext uri="{FF2B5EF4-FFF2-40B4-BE49-F238E27FC236}">
              <a16:creationId xmlns:a16="http://schemas.microsoft.com/office/drawing/2014/main" xmlns="" id="{24580FFE-9617-49C1-BE2F-21471C70ADBF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30" name="Text Box 29">
          <a:extLst>
            <a:ext uri="{FF2B5EF4-FFF2-40B4-BE49-F238E27FC236}">
              <a16:creationId xmlns:a16="http://schemas.microsoft.com/office/drawing/2014/main" xmlns="" id="{5D087F4F-10DF-47F5-8C0A-FCA9BF227E42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31" name="Text Box 30">
          <a:extLst>
            <a:ext uri="{FF2B5EF4-FFF2-40B4-BE49-F238E27FC236}">
              <a16:creationId xmlns:a16="http://schemas.microsoft.com/office/drawing/2014/main" xmlns="" id="{CADD62EA-3824-4B8D-A71B-3556B090BE3C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32" name="Text Box 31">
          <a:extLst>
            <a:ext uri="{FF2B5EF4-FFF2-40B4-BE49-F238E27FC236}">
              <a16:creationId xmlns:a16="http://schemas.microsoft.com/office/drawing/2014/main" xmlns="" id="{DB737744-13DA-49C4-BAEB-CDE12DBA8F88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33" name="Text Box 32">
          <a:extLst>
            <a:ext uri="{FF2B5EF4-FFF2-40B4-BE49-F238E27FC236}">
              <a16:creationId xmlns:a16="http://schemas.microsoft.com/office/drawing/2014/main" xmlns="" id="{D3DF61D5-DC4A-4FA8-8FA3-6112CB8D43EE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34" name="Text Box 33">
          <a:extLst>
            <a:ext uri="{FF2B5EF4-FFF2-40B4-BE49-F238E27FC236}">
              <a16:creationId xmlns:a16="http://schemas.microsoft.com/office/drawing/2014/main" xmlns="" id="{F9A06B66-D47C-489F-9DC9-9ADACF54FF4D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35" name="Text Box 34">
          <a:extLst>
            <a:ext uri="{FF2B5EF4-FFF2-40B4-BE49-F238E27FC236}">
              <a16:creationId xmlns:a16="http://schemas.microsoft.com/office/drawing/2014/main" xmlns="" id="{060485EC-2B67-43C6-8843-BFFBC3A7E099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36" name="Text Box 35">
          <a:extLst>
            <a:ext uri="{FF2B5EF4-FFF2-40B4-BE49-F238E27FC236}">
              <a16:creationId xmlns:a16="http://schemas.microsoft.com/office/drawing/2014/main" xmlns="" id="{E61B0412-0940-49C7-8F02-97ACE0FC3388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37" name="Text Box 36">
          <a:extLst>
            <a:ext uri="{FF2B5EF4-FFF2-40B4-BE49-F238E27FC236}">
              <a16:creationId xmlns:a16="http://schemas.microsoft.com/office/drawing/2014/main" xmlns="" id="{A6765287-E9A4-4D22-856A-748E13FED15C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38" name="Text Box 37">
          <a:extLst>
            <a:ext uri="{FF2B5EF4-FFF2-40B4-BE49-F238E27FC236}">
              <a16:creationId xmlns:a16="http://schemas.microsoft.com/office/drawing/2014/main" xmlns="" id="{618BF67F-C84D-4D0A-A804-909B2BE8D7B4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39" name="Text Box 38">
          <a:extLst>
            <a:ext uri="{FF2B5EF4-FFF2-40B4-BE49-F238E27FC236}">
              <a16:creationId xmlns:a16="http://schemas.microsoft.com/office/drawing/2014/main" xmlns="" id="{AA956E54-3906-4981-AD8C-1AB761A7AEF7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0" name="Text Box 39">
          <a:extLst>
            <a:ext uri="{FF2B5EF4-FFF2-40B4-BE49-F238E27FC236}">
              <a16:creationId xmlns:a16="http://schemas.microsoft.com/office/drawing/2014/main" xmlns="" id="{BE286357-4C83-41D2-A8F4-FD0ECCB395D0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1" name="Text Box 40">
          <a:extLst>
            <a:ext uri="{FF2B5EF4-FFF2-40B4-BE49-F238E27FC236}">
              <a16:creationId xmlns:a16="http://schemas.microsoft.com/office/drawing/2014/main" xmlns="" id="{1A12B6E9-C311-4D0D-9C65-D475066628E0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xmlns="" id="{E0A3CD9C-3611-4F36-A3C0-9029E6F53645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3" name="Text Box 42">
          <a:extLst>
            <a:ext uri="{FF2B5EF4-FFF2-40B4-BE49-F238E27FC236}">
              <a16:creationId xmlns:a16="http://schemas.microsoft.com/office/drawing/2014/main" xmlns="" id="{A5A32633-2E3D-4DD1-B385-85A1676AAD93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4" name="Text Box 43">
          <a:extLst>
            <a:ext uri="{FF2B5EF4-FFF2-40B4-BE49-F238E27FC236}">
              <a16:creationId xmlns:a16="http://schemas.microsoft.com/office/drawing/2014/main" xmlns="" id="{1EA26801-C511-4292-9F36-CA6C45EB5473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5" name="Text Box 44">
          <a:extLst>
            <a:ext uri="{FF2B5EF4-FFF2-40B4-BE49-F238E27FC236}">
              <a16:creationId xmlns:a16="http://schemas.microsoft.com/office/drawing/2014/main" xmlns="" id="{D7F3BCCC-6AC0-442E-9C2D-49B31A1084E8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6" name="Text Box 45">
          <a:extLst>
            <a:ext uri="{FF2B5EF4-FFF2-40B4-BE49-F238E27FC236}">
              <a16:creationId xmlns:a16="http://schemas.microsoft.com/office/drawing/2014/main" xmlns="" id="{729977E3-8917-4927-A6B5-A46E02F754A3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xmlns="" id="{E694A79D-FB0F-4EB3-A202-4E416159730D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8" name="Text Box 47">
          <a:extLst>
            <a:ext uri="{FF2B5EF4-FFF2-40B4-BE49-F238E27FC236}">
              <a16:creationId xmlns:a16="http://schemas.microsoft.com/office/drawing/2014/main" xmlns="" id="{0212430F-524B-4988-917F-786A25388E52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49" name="Text Box 48">
          <a:extLst>
            <a:ext uri="{FF2B5EF4-FFF2-40B4-BE49-F238E27FC236}">
              <a16:creationId xmlns:a16="http://schemas.microsoft.com/office/drawing/2014/main" xmlns="" id="{E03FAEB0-8A13-4ED1-A120-E57590B33522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0" name="Text Box 49">
          <a:extLst>
            <a:ext uri="{FF2B5EF4-FFF2-40B4-BE49-F238E27FC236}">
              <a16:creationId xmlns:a16="http://schemas.microsoft.com/office/drawing/2014/main" xmlns="" id="{F3D57C59-DDF3-4001-AFFC-F8492AFFB334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1" name="Text Box 50">
          <a:extLst>
            <a:ext uri="{FF2B5EF4-FFF2-40B4-BE49-F238E27FC236}">
              <a16:creationId xmlns:a16="http://schemas.microsoft.com/office/drawing/2014/main" xmlns="" id="{141F4080-1EC5-42C4-82C1-E412A73AFC47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2" name="Text Box 51">
          <a:extLst>
            <a:ext uri="{FF2B5EF4-FFF2-40B4-BE49-F238E27FC236}">
              <a16:creationId xmlns:a16="http://schemas.microsoft.com/office/drawing/2014/main" xmlns="" id="{29F07835-1DE1-4C5E-8DC8-6851B6C0801C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3" name="Text Box 52">
          <a:extLst>
            <a:ext uri="{FF2B5EF4-FFF2-40B4-BE49-F238E27FC236}">
              <a16:creationId xmlns:a16="http://schemas.microsoft.com/office/drawing/2014/main" xmlns="" id="{1943F92C-53DD-44E0-91E4-21D3F0E8781E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4" name="Text Box 53">
          <a:extLst>
            <a:ext uri="{FF2B5EF4-FFF2-40B4-BE49-F238E27FC236}">
              <a16:creationId xmlns:a16="http://schemas.microsoft.com/office/drawing/2014/main" xmlns="" id="{E32F29A2-5218-4E66-B073-3400A441B2FC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5" name="Text Box 54">
          <a:extLst>
            <a:ext uri="{FF2B5EF4-FFF2-40B4-BE49-F238E27FC236}">
              <a16:creationId xmlns:a16="http://schemas.microsoft.com/office/drawing/2014/main" xmlns="" id="{95E35F02-D93C-4DB2-9343-D76DDBDBE804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6" name="Text Box 55">
          <a:extLst>
            <a:ext uri="{FF2B5EF4-FFF2-40B4-BE49-F238E27FC236}">
              <a16:creationId xmlns:a16="http://schemas.microsoft.com/office/drawing/2014/main" xmlns="" id="{13787C86-FB03-4D26-97F1-39809632ADE4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7" name="Text Box 56">
          <a:extLst>
            <a:ext uri="{FF2B5EF4-FFF2-40B4-BE49-F238E27FC236}">
              <a16:creationId xmlns:a16="http://schemas.microsoft.com/office/drawing/2014/main" xmlns="" id="{0EB39F7E-89C9-4654-8DF8-C38162069864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8" name="Text Box 57">
          <a:extLst>
            <a:ext uri="{FF2B5EF4-FFF2-40B4-BE49-F238E27FC236}">
              <a16:creationId xmlns:a16="http://schemas.microsoft.com/office/drawing/2014/main" xmlns="" id="{D8857A93-A334-41AF-AF79-D53DC1046139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59" name="Text Box 58">
          <a:extLst>
            <a:ext uri="{FF2B5EF4-FFF2-40B4-BE49-F238E27FC236}">
              <a16:creationId xmlns:a16="http://schemas.microsoft.com/office/drawing/2014/main" xmlns="" id="{5A7070C8-01B8-4466-AA3E-2450B36CCF0F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60" name="Text Box 59">
          <a:extLst>
            <a:ext uri="{FF2B5EF4-FFF2-40B4-BE49-F238E27FC236}">
              <a16:creationId xmlns:a16="http://schemas.microsoft.com/office/drawing/2014/main" xmlns="" id="{865CC14B-805A-4CB9-9AF2-622028FEC5F3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61" name="Text Box 60">
          <a:extLst>
            <a:ext uri="{FF2B5EF4-FFF2-40B4-BE49-F238E27FC236}">
              <a16:creationId xmlns:a16="http://schemas.microsoft.com/office/drawing/2014/main" xmlns="" id="{C1339ED3-2244-414D-AAED-BC9AB8984D91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62" name="Text Box 61">
          <a:extLst>
            <a:ext uri="{FF2B5EF4-FFF2-40B4-BE49-F238E27FC236}">
              <a16:creationId xmlns:a16="http://schemas.microsoft.com/office/drawing/2014/main" xmlns="" id="{2BEBFB0B-92E0-47EC-8801-3BB1D177F00C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63" name="Text Box 62">
          <a:extLst>
            <a:ext uri="{FF2B5EF4-FFF2-40B4-BE49-F238E27FC236}">
              <a16:creationId xmlns:a16="http://schemas.microsoft.com/office/drawing/2014/main" xmlns="" id="{7CA084DC-92E9-4F4E-8ADC-F39CC71EE6ED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64" name="Text Box 63">
          <a:extLst>
            <a:ext uri="{FF2B5EF4-FFF2-40B4-BE49-F238E27FC236}">
              <a16:creationId xmlns:a16="http://schemas.microsoft.com/office/drawing/2014/main" xmlns="" id="{E0BC8422-B5AA-4477-AF51-6B26701C095B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65" name="Text Box 64">
          <a:extLst>
            <a:ext uri="{FF2B5EF4-FFF2-40B4-BE49-F238E27FC236}">
              <a16:creationId xmlns:a16="http://schemas.microsoft.com/office/drawing/2014/main" xmlns="" id="{596F2A27-9BBC-4CE7-8C5F-9DEBCE4FDE5A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66" name="Text Box 65">
          <a:extLst>
            <a:ext uri="{FF2B5EF4-FFF2-40B4-BE49-F238E27FC236}">
              <a16:creationId xmlns:a16="http://schemas.microsoft.com/office/drawing/2014/main" xmlns="" id="{CE82B52D-3A14-406D-BF78-ECBCFE2F9656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67" name="Text Box 66">
          <a:extLst>
            <a:ext uri="{FF2B5EF4-FFF2-40B4-BE49-F238E27FC236}">
              <a16:creationId xmlns:a16="http://schemas.microsoft.com/office/drawing/2014/main" xmlns="" id="{A7E8F122-82A5-469C-A75B-2EC5F622E7AC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68" name="Text Box 67">
          <a:extLst>
            <a:ext uri="{FF2B5EF4-FFF2-40B4-BE49-F238E27FC236}">
              <a16:creationId xmlns:a16="http://schemas.microsoft.com/office/drawing/2014/main" xmlns="" id="{B845D60C-CB95-42F9-AC6A-0D620B7BEA6D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69" name="Text Box 68">
          <a:extLst>
            <a:ext uri="{FF2B5EF4-FFF2-40B4-BE49-F238E27FC236}">
              <a16:creationId xmlns:a16="http://schemas.microsoft.com/office/drawing/2014/main" xmlns="" id="{7B738415-66A1-4765-9938-D35710B0563A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70" name="Text Box 69">
          <a:extLst>
            <a:ext uri="{FF2B5EF4-FFF2-40B4-BE49-F238E27FC236}">
              <a16:creationId xmlns:a16="http://schemas.microsoft.com/office/drawing/2014/main" xmlns="" id="{B4A43671-3758-4F42-B8AD-DD8DAAE849CE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71" name="Text Box 70">
          <a:extLst>
            <a:ext uri="{FF2B5EF4-FFF2-40B4-BE49-F238E27FC236}">
              <a16:creationId xmlns:a16="http://schemas.microsoft.com/office/drawing/2014/main" xmlns="" id="{77D4DF04-6DB1-4704-9409-AA05767DAE1A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72" name="Text Box 71">
          <a:extLst>
            <a:ext uri="{FF2B5EF4-FFF2-40B4-BE49-F238E27FC236}">
              <a16:creationId xmlns:a16="http://schemas.microsoft.com/office/drawing/2014/main" xmlns="" id="{7DB973D1-5A7D-4783-AD3F-A0AB41F45866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73" name="Text Box 72">
          <a:extLst>
            <a:ext uri="{FF2B5EF4-FFF2-40B4-BE49-F238E27FC236}">
              <a16:creationId xmlns:a16="http://schemas.microsoft.com/office/drawing/2014/main" xmlns="" id="{18BD1BAC-84C6-4BA9-988E-DA1240B34049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74" name="Text Box 73">
          <a:extLst>
            <a:ext uri="{FF2B5EF4-FFF2-40B4-BE49-F238E27FC236}">
              <a16:creationId xmlns:a16="http://schemas.microsoft.com/office/drawing/2014/main" xmlns="" id="{FF70E544-156A-4A55-B39E-18C9355DD1C6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75" name="Text Box 74">
          <a:extLst>
            <a:ext uri="{FF2B5EF4-FFF2-40B4-BE49-F238E27FC236}">
              <a16:creationId xmlns:a16="http://schemas.microsoft.com/office/drawing/2014/main" xmlns="" id="{51F194F1-596F-43EB-AA44-03119F21B63B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76" name="Text Box 75">
          <a:extLst>
            <a:ext uri="{FF2B5EF4-FFF2-40B4-BE49-F238E27FC236}">
              <a16:creationId xmlns:a16="http://schemas.microsoft.com/office/drawing/2014/main" xmlns="" id="{DD300525-1181-43CF-844A-27651B2EAAB7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77" name="Text Box 76">
          <a:extLst>
            <a:ext uri="{FF2B5EF4-FFF2-40B4-BE49-F238E27FC236}">
              <a16:creationId xmlns:a16="http://schemas.microsoft.com/office/drawing/2014/main" xmlns="" id="{E94245C8-50B1-45F2-BE55-427D1A180AF9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78" name="Text Box 77">
          <a:extLst>
            <a:ext uri="{FF2B5EF4-FFF2-40B4-BE49-F238E27FC236}">
              <a16:creationId xmlns:a16="http://schemas.microsoft.com/office/drawing/2014/main" xmlns="" id="{DF282711-753F-40CA-9681-BFBBB68AC23B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79" name="Text Box 78">
          <a:extLst>
            <a:ext uri="{FF2B5EF4-FFF2-40B4-BE49-F238E27FC236}">
              <a16:creationId xmlns:a16="http://schemas.microsoft.com/office/drawing/2014/main" xmlns="" id="{66E9B5CD-A079-4EB9-B0E2-26EC8C255DC5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0" name="Text Box 79">
          <a:extLst>
            <a:ext uri="{FF2B5EF4-FFF2-40B4-BE49-F238E27FC236}">
              <a16:creationId xmlns:a16="http://schemas.microsoft.com/office/drawing/2014/main" xmlns="" id="{B969A6C4-503D-43A9-9FB2-95AFA8FFEBF9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1" name="Text Box 80">
          <a:extLst>
            <a:ext uri="{FF2B5EF4-FFF2-40B4-BE49-F238E27FC236}">
              <a16:creationId xmlns:a16="http://schemas.microsoft.com/office/drawing/2014/main" xmlns="" id="{08102D73-E63A-47A4-A5E8-0CA0ACD9BFBF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2" name="Text Box 81">
          <a:extLst>
            <a:ext uri="{FF2B5EF4-FFF2-40B4-BE49-F238E27FC236}">
              <a16:creationId xmlns:a16="http://schemas.microsoft.com/office/drawing/2014/main" xmlns="" id="{7BAFE531-810E-4579-9141-06F9F4913048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3" name="Text Box 82">
          <a:extLst>
            <a:ext uri="{FF2B5EF4-FFF2-40B4-BE49-F238E27FC236}">
              <a16:creationId xmlns:a16="http://schemas.microsoft.com/office/drawing/2014/main" xmlns="" id="{55330D88-009E-41F8-B4F6-6E83D5FA1E1F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4" name="Text Box 83">
          <a:extLst>
            <a:ext uri="{FF2B5EF4-FFF2-40B4-BE49-F238E27FC236}">
              <a16:creationId xmlns:a16="http://schemas.microsoft.com/office/drawing/2014/main" xmlns="" id="{D70AF072-7795-4974-AA75-A25E1438D5C8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5" name="Text Box 84">
          <a:extLst>
            <a:ext uri="{FF2B5EF4-FFF2-40B4-BE49-F238E27FC236}">
              <a16:creationId xmlns:a16="http://schemas.microsoft.com/office/drawing/2014/main" xmlns="" id="{B8891072-CC32-481E-B4FC-E82233CC3A2B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6" name="Text Box 85">
          <a:extLst>
            <a:ext uri="{FF2B5EF4-FFF2-40B4-BE49-F238E27FC236}">
              <a16:creationId xmlns:a16="http://schemas.microsoft.com/office/drawing/2014/main" xmlns="" id="{8A2906BD-5990-4C7E-8D65-D1A800C40D16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7" name="Text Box 86">
          <a:extLst>
            <a:ext uri="{FF2B5EF4-FFF2-40B4-BE49-F238E27FC236}">
              <a16:creationId xmlns:a16="http://schemas.microsoft.com/office/drawing/2014/main" xmlns="" id="{F1E32760-4B48-4840-9F24-A371F0D54E35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8" name="Text Box 87">
          <a:extLst>
            <a:ext uri="{FF2B5EF4-FFF2-40B4-BE49-F238E27FC236}">
              <a16:creationId xmlns:a16="http://schemas.microsoft.com/office/drawing/2014/main" xmlns="" id="{57C1CC1B-8693-416F-9E24-8D56EAAA9001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89" name="Text Box 88">
          <a:extLst>
            <a:ext uri="{FF2B5EF4-FFF2-40B4-BE49-F238E27FC236}">
              <a16:creationId xmlns:a16="http://schemas.microsoft.com/office/drawing/2014/main" xmlns="" id="{59B15189-CB9D-4AAC-A7F0-F68A82F668AA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0" name="Text Box 89">
          <a:extLst>
            <a:ext uri="{FF2B5EF4-FFF2-40B4-BE49-F238E27FC236}">
              <a16:creationId xmlns:a16="http://schemas.microsoft.com/office/drawing/2014/main" xmlns="" id="{8A4AEDB8-3B36-4054-9ADC-E8DB769775A2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1" name="Text Box 90">
          <a:extLst>
            <a:ext uri="{FF2B5EF4-FFF2-40B4-BE49-F238E27FC236}">
              <a16:creationId xmlns:a16="http://schemas.microsoft.com/office/drawing/2014/main" xmlns="" id="{0BDE8FF5-30E7-4A6F-ADC0-8F6D1D449E22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2" name="Text Box 91">
          <a:extLst>
            <a:ext uri="{FF2B5EF4-FFF2-40B4-BE49-F238E27FC236}">
              <a16:creationId xmlns:a16="http://schemas.microsoft.com/office/drawing/2014/main" xmlns="" id="{5F72B347-A292-41A1-BF5C-54565F66DF09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3" name="Text Box 92">
          <a:extLst>
            <a:ext uri="{FF2B5EF4-FFF2-40B4-BE49-F238E27FC236}">
              <a16:creationId xmlns:a16="http://schemas.microsoft.com/office/drawing/2014/main" xmlns="" id="{F2ACEA88-B9C8-46FC-8A0E-15AC30E81D5E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4" name="Text Box 93">
          <a:extLst>
            <a:ext uri="{FF2B5EF4-FFF2-40B4-BE49-F238E27FC236}">
              <a16:creationId xmlns:a16="http://schemas.microsoft.com/office/drawing/2014/main" xmlns="" id="{5F698DE3-D70B-444D-980E-298295F60172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5" name="Text Box 94">
          <a:extLst>
            <a:ext uri="{FF2B5EF4-FFF2-40B4-BE49-F238E27FC236}">
              <a16:creationId xmlns:a16="http://schemas.microsoft.com/office/drawing/2014/main" xmlns="" id="{B167E5D4-FBBE-4A92-BEEC-FB7E41FCF56E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6" name="Text Box 95">
          <a:extLst>
            <a:ext uri="{FF2B5EF4-FFF2-40B4-BE49-F238E27FC236}">
              <a16:creationId xmlns:a16="http://schemas.microsoft.com/office/drawing/2014/main" xmlns="" id="{9F46E78E-9779-48E0-B88E-F117BC6F34C0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7" name="Text Box 96">
          <a:extLst>
            <a:ext uri="{FF2B5EF4-FFF2-40B4-BE49-F238E27FC236}">
              <a16:creationId xmlns:a16="http://schemas.microsoft.com/office/drawing/2014/main" xmlns="" id="{37DDFFD8-BDEF-400A-9402-B460BC45BE30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8" name="Text Box 97">
          <a:extLst>
            <a:ext uri="{FF2B5EF4-FFF2-40B4-BE49-F238E27FC236}">
              <a16:creationId xmlns:a16="http://schemas.microsoft.com/office/drawing/2014/main" xmlns="" id="{6DC1C4BA-E108-46F3-AE00-0565863F7541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99" name="Text Box 98">
          <a:extLst>
            <a:ext uri="{FF2B5EF4-FFF2-40B4-BE49-F238E27FC236}">
              <a16:creationId xmlns:a16="http://schemas.microsoft.com/office/drawing/2014/main" xmlns="" id="{1F619BB7-EE8C-420C-B21D-22B20F961049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0" name="Text Box 99">
          <a:extLst>
            <a:ext uri="{FF2B5EF4-FFF2-40B4-BE49-F238E27FC236}">
              <a16:creationId xmlns:a16="http://schemas.microsoft.com/office/drawing/2014/main" xmlns="" id="{46E5766F-1A10-4808-9648-D20E1ADAE362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1" name="Text Box 100">
          <a:extLst>
            <a:ext uri="{FF2B5EF4-FFF2-40B4-BE49-F238E27FC236}">
              <a16:creationId xmlns:a16="http://schemas.microsoft.com/office/drawing/2014/main" xmlns="" id="{D8D241B7-8A75-4465-9F4E-DCBA31CF42ED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2" name="Text Box 101">
          <a:extLst>
            <a:ext uri="{FF2B5EF4-FFF2-40B4-BE49-F238E27FC236}">
              <a16:creationId xmlns:a16="http://schemas.microsoft.com/office/drawing/2014/main" xmlns="" id="{AB61FACD-88E0-4BD5-A1AD-84844212821A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3" name="Text Box 102">
          <a:extLst>
            <a:ext uri="{FF2B5EF4-FFF2-40B4-BE49-F238E27FC236}">
              <a16:creationId xmlns:a16="http://schemas.microsoft.com/office/drawing/2014/main" xmlns="" id="{CFFD1FB7-927A-41BB-8C58-3B545ABCA970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4" name="Text Box 103">
          <a:extLst>
            <a:ext uri="{FF2B5EF4-FFF2-40B4-BE49-F238E27FC236}">
              <a16:creationId xmlns:a16="http://schemas.microsoft.com/office/drawing/2014/main" xmlns="" id="{649EE6FD-D107-40B5-AA2E-9609BEA038E3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5" name="Text Box 104">
          <a:extLst>
            <a:ext uri="{FF2B5EF4-FFF2-40B4-BE49-F238E27FC236}">
              <a16:creationId xmlns:a16="http://schemas.microsoft.com/office/drawing/2014/main" xmlns="" id="{E65AD8FD-A8C3-498E-971F-A6B871E053D0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6" name="Text Box 105">
          <a:extLst>
            <a:ext uri="{FF2B5EF4-FFF2-40B4-BE49-F238E27FC236}">
              <a16:creationId xmlns:a16="http://schemas.microsoft.com/office/drawing/2014/main" xmlns="" id="{3EF1108F-CD5A-4CF9-88F2-047947A03172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7" name="Text Box 106">
          <a:extLst>
            <a:ext uri="{FF2B5EF4-FFF2-40B4-BE49-F238E27FC236}">
              <a16:creationId xmlns:a16="http://schemas.microsoft.com/office/drawing/2014/main" xmlns="" id="{91B333C8-D1BF-4D26-9531-6F63893339CE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8" name="Text Box 107">
          <a:extLst>
            <a:ext uri="{FF2B5EF4-FFF2-40B4-BE49-F238E27FC236}">
              <a16:creationId xmlns:a16="http://schemas.microsoft.com/office/drawing/2014/main" xmlns="" id="{C609B331-C914-4CD1-BABF-19923ED2192C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09" name="Text Box 108">
          <a:extLst>
            <a:ext uri="{FF2B5EF4-FFF2-40B4-BE49-F238E27FC236}">
              <a16:creationId xmlns:a16="http://schemas.microsoft.com/office/drawing/2014/main" xmlns="" id="{0E07E52F-2B3A-4315-971D-E93F1F8FC11E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0" name="Text Box 109">
          <a:extLst>
            <a:ext uri="{FF2B5EF4-FFF2-40B4-BE49-F238E27FC236}">
              <a16:creationId xmlns:a16="http://schemas.microsoft.com/office/drawing/2014/main" xmlns="" id="{EEE09636-058D-4AAE-AFC1-1F98A4B267D4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1" name="Text Box 110">
          <a:extLst>
            <a:ext uri="{FF2B5EF4-FFF2-40B4-BE49-F238E27FC236}">
              <a16:creationId xmlns:a16="http://schemas.microsoft.com/office/drawing/2014/main" xmlns="" id="{7449AFCF-49A8-4F7D-A737-94860EC72DBB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2" name="Text Box 111">
          <a:extLst>
            <a:ext uri="{FF2B5EF4-FFF2-40B4-BE49-F238E27FC236}">
              <a16:creationId xmlns:a16="http://schemas.microsoft.com/office/drawing/2014/main" xmlns="" id="{88CDB983-BF4E-415A-BCB2-A027FAF8665A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3" name="Text Box 112">
          <a:extLst>
            <a:ext uri="{FF2B5EF4-FFF2-40B4-BE49-F238E27FC236}">
              <a16:creationId xmlns:a16="http://schemas.microsoft.com/office/drawing/2014/main" xmlns="" id="{2DD0E1C4-1B0E-45AA-B875-A1137A22E9AF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4" name="Text Box 113">
          <a:extLst>
            <a:ext uri="{FF2B5EF4-FFF2-40B4-BE49-F238E27FC236}">
              <a16:creationId xmlns:a16="http://schemas.microsoft.com/office/drawing/2014/main" xmlns="" id="{17871C13-3728-47AB-94D6-458D1D7BD744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5" name="Text Box 114">
          <a:extLst>
            <a:ext uri="{FF2B5EF4-FFF2-40B4-BE49-F238E27FC236}">
              <a16:creationId xmlns:a16="http://schemas.microsoft.com/office/drawing/2014/main" xmlns="" id="{9EBBF311-5EA4-4B62-A149-6972C94328F2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6" name="Text Box 115">
          <a:extLst>
            <a:ext uri="{FF2B5EF4-FFF2-40B4-BE49-F238E27FC236}">
              <a16:creationId xmlns:a16="http://schemas.microsoft.com/office/drawing/2014/main" xmlns="" id="{9083CF80-EE57-4272-876E-D635B5051A85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7" name="Text Box 116">
          <a:extLst>
            <a:ext uri="{FF2B5EF4-FFF2-40B4-BE49-F238E27FC236}">
              <a16:creationId xmlns:a16="http://schemas.microsoft.com/office/drawing/2014/main" xmlns="" id="{F4BB6536-9FAB-4656-86F7-EADFA0970756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8" name="Text Box 117">
          <a:extLst>
            <a:ext uri="{FF2B5EF4-FFF2-40B4-BE49-F238E27FC236}">
              <a16:creationId xmlns:a16="http://schemas.microsoft.com/office/drawing/2014/main" xmlns="" id="{E31CD7C0-0B4B-4E9E-B84A-2EA7BEDA88FB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19" name="Text Box 118">
          <a:extLst>
            <a:ext uri="{FF2B5EF4-FFF2-40B4-BE49-F238E27FC236}">
              <a16:creationId xmlns:a16="http://schemas.microsoft.com/office/drawing/2014/main" xmlns="" id="{1AFD6D2C-185E-47DE-91B0-C6AB78AE753A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0" name="Text Box 119">
          <a:extLst>
            <a:ext uri="{FF2B5EF4-FFF2-40B4-BE49-F238E27FC236}">
              <a16:creationId xmlns:a16="http://schemas.microsoft.com/office/drawing/2014/main" xmlns="" id="{7C2901B2-B246-4F85-8F1D-944CFE41D1D4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1" name="Text Box 120">
          <a:extLst>
            <a:ext uri="{FF2B5EF4-FFF2-40B4-BE49-F238E27FC236}">
              <a16:creationId xmlns:a16="http://schemas.microsoft.com/office/drawing/2014/main" xmlns="" id="{E6209A90-301D-46F8-866D-DDA24D34587B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2" name="Text Box 121">
          <a:extLst>
            <a:ext uri="{FF2B5EF4-FFF2-40B4-BE49-F238E27FC236}">
              <a16:creationId xmlns:a16="http://schemas.microsoft.com/office/drawing/2014/main" xmlns="" id="{DAB54BEC-689C-41C7-8B8D-F96F16F353E4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3" name="Text Box 122">
          <a:extLst>
            <a:ext uri="{FF2B5EF4-FFF2-40B4-BE49-F238E27FC236}">
              <a16:creationId xmlns:a16="http://schemas.microsoft.com/office/drawing/2014/main" xmlns="" id="{A70EF15A-2A54-4028-9826-C90979B0A856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4" name="Text Box 123">
          <a:extLst>
            <a:ext uri="{FF2B5EF4-FFF2-40B4-BE49-F238E27FC236}">
              <a16:creationId xmlns:a16="http://schemas.microsoft.com/office/drawing/2014/main" xmlns="" id="{F6CDCD14-E920-448D-AF5D-B06A3E52DF00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5" name="Text Box 124">
          <a:extLst>
            <a:ext uri="{FF2B5EF4-FFF2-40B4-BE49-F238E27FC236}">
              <a16:creationId xmlns:a16="http://schemas.microsoft.com/office/drawing/2014/main" xmlns="" id="{481BECC7-EF0D-42C9-8775-68B4D72BA518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6" name="Text Box 125">
          <a:extLst>
            <a:ext uri="{FF2B5EF4-FFF2-40B4-BE49-F238E27FC236}">
              <a16:creationId xmlns:a16="http://schemas.microsoft.com/office/drawing/2014/main" xmlns="" id="{AAB0E8DA-0CD0-4C0D-B343-4CB1D86E5039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7" name="Text Box 126">
          <a:extLst>
            <a:ext uri="{FF2B5EF4-FFF2-40B4-BE49-F238E27FC236}">
              <a16:creationId xmlns:a16="http://schemas.microsoft.com/office/drawing/2014/main" xmlns="" id="{DDBC4F58-AC71-493D-B80B-C2F370241E74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8" name="Text Box 127">
          <a:extLst>
            <a:ext uri="{FF2B5EF4-FFF2-40B4-BE49-F238E27FC236}">
              <a16:creationId xmlns:a16="http://schemas.microsoft.com/office/drawing/2014/main" xmlns="" id="{2B5D0E2D-5694-4BDA-B0AF-B5682B775B87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29" name="Text Box 128">
          <a:extLst>
            <a:ext uri="{FF2B5EF4-FFF2-40B4-BE49-F238E27FC236}">
              <a16:creationId xmlns:a16="http://schemas.microsoft.com/office/drawing/2014/main" xmlns="" id="{F86318A5-BC3B-4933-8D4F-01D44772AD32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0" name="Text Box 129">
          <a:extLst>
            <a:ext uri="{FF2B5EF4-FFF2-40B4-BE49-F238E27FC236}">
              <a16:creationId xmlns:a16="http://schemas.microsoft.com/office/drawing/2014/main" xmlns="" id="{E7366EA6-44FC-4445-B8DD-F5E8364ACE50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1" name="Text Box 130">
          <a:extLst>
            <a:ext uri="{FF2B5EF4-FFF2-40B4-BE49-F238E27FC236}">
              <a16:creationId xmlns:a16="http://schemas.microsoft.com/office/drawing/2014/main" xmlns="" id="{E962A21D-E781-4B6E-8F5E-8446236A0E38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2" name="Text Box 131">
          <a:extLst>
            <a:ext uri="{FF2B5EF4-FFF2-40B4-BE49-F238E27FC236}">
              <a16:creationId xmlns:a16="http://schemas.microsoft.com/office/drawing/2014/main" xmlns="" id="{65A1DB3B-2005-4A8E-88AA-DD7A96EBD7EC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3" name="Text Box 132">
          <a:extLst>
            <a:ext uri="{FF2B5EF4-FFF2-40B4-BE49-F238E27FC236}">
              <a16:creationId xmlns:a16="http://schemas.microsoft.com/office/drawing/2014/main" xmlns="" id="{B613332E-0257-497A-93AC-AF24C3C1C854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4" name="Text Box 133">
          <a:extLst>
            <a:ext uri="{FF2B5EF4-FFF2-40B4-BE49-F238E27FC236}">
              <a16:creationId xmlns:a16="http://schemas.microsoft.com/office/drawing/2014/main" xmlns="" id="{E8A8F823-FF27-4650-8856-864093F52A89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5" name="Text Box 134">
          <a:extLst>
            <a:ext uri="{FF2B5EF4-FFF2-40B4-BE49-F238E27FC236}">
              <a16:creationId xmlns:a16="http://schemas.microsoft.com/office/drawing/2014/main" xmlns="" id="{56A3A1AC-8B5D-4406-BC26-0783CE7FC3F3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6" name="Text Box 135">
          <a:extLst>
            <a:ext uri="{FF2B5EF4-FFF2-40B4-BE49-F238E27FC236}">
              <a16:creationId xmlns:a16="http://schemas.microsoft.com/office/drawing/2014/main" xmlns="" id="{7906A456-A5D0-4FB5-BFEF-BB3F3FAE9173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7" name="Text Box 136">
          <a:extLst>
            <a:ext uri="{FF2B5EF4-FFF2-40B4-BE49-F238E27FC236}">
              <a16:creationId xmlns:a16="http://schemas.microsoft.com/office/drawing/2014/main" xmlns="" id="{4E4F04A0-0984-4108-B3B6-61FFB618BF4B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8" name="Text Box 137">
          <a:extLst>
            <a:ext uri="{FF2B5EF4-FFF2-40B4-BE49-F238E27FC236}">
              <a16:creationId xmlns:a16="http://schemas.microsoft.com/office/drawing/2014/main" xmlns="" id="{DA794338-E3A8-400E-937E-29B6F96D2473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39" name="Text Box 138">
          <a:extLst>
            <a:ext uri="{FF2B5EF4-FFF2-40B4-BE49-F238E27FC236}">
              <a16:creationId xmlns:a16="http://schemas.microsoft.com/office/drawing/2014/main" xmlns="" id="{66C7FFF3-B12C-42CD-B3AF-438CEF43BF45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0" name="Text Box 139">
          <a:extLst>
            <a:ext uri="{FF2B5EF4-FFF2-40B4-BE49-F238E27FC236}">
              <a16:creationId xmlns:a16="http://schemas.microsoft.com/office/drawing/2014/main" xmlns="" id="{2D8478A4-2A15-4385-AE4B-6F08EADE4CE3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1" name="Text Box 140">
          <a:extLst>
            <a:ext uri="{FF2B5EF4-FFF2-40B4-BE49-F238E27FC236}">
              <a16:creationId xmlns:a16="http://schemas.microsoft.com/office/drawing/2014/main" xmlns="" id="{EA98BBFE-036D-49A2-A1FD-9A4D308871FE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2" name="Text Box 141">
          <a:extLst>
            <a:ext uri="{FF2B5EF4-FFF2-40B4-BE49-F238E27FC236}">
              <a16:creationId xmlns:a16="http://schemas.microsoft.com/office/drawing/2014/main" xmlns="" id="{B0B1B4C0-B74B-4ACE-8CBE-874FF6FFDE80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3" name="Text Box 142">
          <a:extLst>
            <a:ext uri="{FF2B5EF4-FFF2-40B4-BE49-F238E27FC236}">
              <a16:creationId xmlns:a16="http://schemas.microsoft.com/office/drawing/2014/main" xmlns="" id="{F3DC81EB-6EB4-4C42-82F6-5689AE6FC58F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4" name="Text Box 143">
          <a:extLst>
            <a:ext uri="{FF2B5EF4-FFF2-40B4-BE49-F238E27FC236}">
              <a16:creationId xmlns:a16="http://schemas.microsoft.com/office/drawing/2014/main" xmlns="" id="{C8C5C819-5970-41F7-8F95-1F0297737AD9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5" name="Text Box 144">
          <a:extLst>
            <a:ext uri="{FF2B5EF4-FFF2-40B4-BE49-F238E27FC236}">
              <a16:creationId xmlns:a16="http://schemas.microsoft.com/office/drawing/2014/main" xmlns="" id="{927D7662-2ACE-4CEF-AE7D-77E381A7FEF5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6" name="Text Box 145">
          <a:extLst>
            <a:ext uri="{FF2B5EF4-FFF2-40B4-BE49-F238E27FC236}">
              <a16:creationId xmlns:a16="http://schemas.microsoft.com/office/drawing/2014/main" xmlns="" id="{59ED00EE-C4D1-4039-87E8-BE7B064D8410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7" name="Text Box 146">
          <a:extLst>
            <a:ext uri="{FF2B5EF4-FFF2-40B4-BE49-F238E27FC236}">
              <a16:creationId xmlns:a16="http://schemas.microsoft.com/office/drawing/2014/main" xmlns="" id="{F9229ADA-A5CA-40C5-B796-AEA1EF959DCE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8" name="Text Box 147">
          <a:extLst>
            <a:ext uri="{FF2B5EF4-FFF2-40B4-BE49-F238E27FC236}">
              <a16:creationId xmlns:a16="http://schemas.microsoft.com/office/drawing/2014/main" xmlns="" id="{58B1E191-F545-458D-87D0-97F5A5605009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49" name="Text Box 148">
          <a:extLst>
            <a:ext uri="{FF2B5EF4-FFF2-40B4-BE49-F238E27FC236}">
              <a16:creationId xmlns:a16="http://schemas.microsoft.com/office/drawing/2014/main" xmlns="" id="{882FDBD2-FF31-4D9D-8581-4661DFFF5261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0" name="Text Box 149">
          <a:extLst>
            <a:ext uri="{FF2B5EF4-FFF2-40B4-BE49-F238E27FC236}">
              <a16:creationId xmlns:a16="http://schemas.microsoft.com/office/drawing/2014/main" xmlns="" id="{B3611E2A-674B-4463-A061-48C4AA3F2915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1" name="Text Box 150">
          <a:extLst>
            <a:ext uri="{FF2B5EF4-FFF2-40B4-BE49-F238E27FC236}">
              <a16:creationId xmlns:a16="http://schemas.microsoft.com/office/drawing/2014/main" xmlns="" id="{05F702B4-5D4D-4ED2-8BA2-5AA4D2FC5580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2" name="Text Box 151">
          <a:extLst>
            <a:ext uri="{FF2B5EF4-FFF2-40B4-BE49-F238E27FC236}">
              <a16:creationId xmlns:a16="http://schemas.microsoft.com/office/drawing/2014/main" xmlns="" id="{FC2FF464-F432-4CEE-84DB-AE9A2F14548F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3" name="Text Box 152">
          <a:extLst>
            <a:ext uri="{FF2B5EF4-FFF2-40B4-BE49-F238E27FC236}">
              <a16:creationId xmlns:a16="http://schemas.microsoft.com/office/drawing/2014/main" xmlns="" id="{352AF00F-1348-42BA-80AB-3B9AE5DE5D14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4" name="Text Box 153">
          <a:extLst>
            <a:ext uri="{FF2B5EF4-FFF2-40B4-BE49-F238E27FC236}">
              <a16:creationId xmlns:a16="http://schemas.microsoft.com/office/drawing/2014/main" xmlns="" id="{BD942AA0-0AC5-46A8-8184-C2C8645B5D0A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5" name="Text Box 154">
          <a:extLst>
            <a:ext uri="{FF2B5EF4-FFF2-40B4-BE49-F238E27FC236}">
              <a16:creationId xmlns:a16="http://schemas.microsoft.com/office/drawing/2014/main" xmlns="" id="{A6F79379-7FB6-4BFA-B18D-A7DD3D99C451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6" name="Text Box 155">
          <a:extLst>
            <a:ext uri="{FF2B5EF4-FFF2-40B4-BE49-F238E27FC236}">
              <a16:creationId xmlns:a16="http://schemas.microsoft.com/office/drawing/2014/main" xmlns="" id="{A9B478C0-9812-45F9-8295-B5D512B86458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7" name="Text Box 156">
          <a:extLst>
            <a:ext uri="{FF2B5EF4-FFF2-40B4-BE49-F238E27FC236}">
              <a16:creationId xmlns:a16="http://schemas.microsoft.com/office/drawing/2014/main" xmlns="" id="{0DDFA090-E77B-4D18-BEDC-8A07FE967643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8" name="Text Box 157">
          <a:extLst>
            <a:ext uri="{FF2B5EF4-FFF2-40B4-BE49-F238E27FC236}">
              <a16:creationId xmlns:a16="http://schemas.microsoft.com/office/drawing/2014/main" xmlns="" id="{45A9000F-FC1A-4738-BFC7-8607CD959D2E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59" name="Text Box 158">
          <a:extLst>
            <a:ext uri="{FF2B5EF4-FFF2-40B4-BE49-F238E27FC236}">
              <a16:creationId xmlns:a16="http://schemas.microsoft.com/office/drawing/2014/main" xmlns="" id="{9848A37C-B596-446F-8112-5EAC0759C3CE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60" name="Text Box 159">
          <a:extLst>
            <a:ext uri="{FF2B5EF4-FFF2-40B4-BE49-F238E27FC236}">
              <a16:creationId xmlns:a16="http://schemas.microsoft.com/office/drawing/2014/main" xmlns="" id="{063C9381-B846-4E26-8D4A-FBE2CB4D5475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61" name="Text Box 160">
          <a:extLst>
            <a:ext uri="{FF2B5EF4-FFF2-40B4-BE49-F238E27FC236}">
              <a16:creationId xmlns:a16="http://schemas.microsoft.com/office/drawing/2014/main" xmlns="" id="{910184DC-98C3-4FC9-A43B-86CC6B916E22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62" name="Text Box 161">
          <a:extLst>
            <a:ext uri="{FF2B5EF4-FFF2-40B4-BE49-F238E27FC236}">
              <a16:creationId xmlns:a16="http://schemas.microsoft.com/office/drawing/2014/main" xmlns="" id="{97656E8F-8F3A-4104-83A1-B77226D28F6A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63" name="Text Box 162">
          <a:extLst>
            <a:ext uri="{FF2B5EF4-FFF2-40B4-BE49-F238E27FC236}">
              <a16:creationId xmlns:a16="http://schemas.microsoft.com/office/drawing/2014/main" xmlns="" id="{ADE9F0D2-2345-406C-927E-BA650C9A3CE5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64" name="Text Box 163">
          <a:extLst>
            <a:ext uri="{FF2B5EF4-FFF2-40B4-BE49-F238E27FC236}">
              <a16:creationId xmlns:a16="http://schemas.microsoft.com/office/drawing/2014/main" xmlns="" id="{A53EEF73-8E54-4425-A349-A503DAA8A7D0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65" name="Text Box 164">
          <a:extLst>
            <a:ext uri="{FF2B5EF4-FFF2-40B4-BE49-F238E27FC236}">
              <a16:creationId xmlns:a16="http://schemas.microsoft.com/office/drawing/2014/main" xmlns="" id="{F3CC356F-55BC-4940-99E9-59E59819576C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66" name="Text Box 165">
          <a:extLst>
            <a:ext uri="{FF2B5EF4-FFF2-40B4-BE49-F238E27FC236}">
              <a16:creationId xmlns:a16="http://schemas.microsoft.com/office/drawing/2014/main" xmlns="" id="{58CEDA66-3F2B-4ED7-BAB5-24C8C013D96D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67" name="Text Box 166">
          <a:extLst>
            <a:ext uri="{FF2B5EF4-FFF2-40B4-BE49-F238E27FC236}">
              <a16:creationId xmlns:a16="http://schemas.microsoft.com/office/drawing/2014/main" xmlns="" id="{0F6C2B50-6076-44DE-9DCB-F6DE9A23D500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68" name="Text Box 167">
          <a:extLst>
            <a:ext uri="{FF2B5EF4-FFF2-40B4-BE49-F238E27FC236}">
              <a16:creationId xmlns:a16="http://schemas.microsoft.com/office/drawing/2014/main" xmlns="" id="{672349E6-80C9-43CC-87A3-F843748D1128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69" name="Text Box 168">
          <a:extLst>
            <a:ext uri="{FF2B5EF4-FFF2-40B4-BE49-F238E27FC236}">
              <a16:creationId xmlns:a16="http://schemas.microsoft.com/office/drawing/2014/main" xmlns="" id="{D27E6689-FF7A-42C7-9D4F-8CB650493509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70" name="Text Box 169">
          <a:extLst>
            <a:ext uri="{FF2B5EF4-FFF2-40B4-BE49-F238E27FC236}">
              <a16:creationId xmlns:a16="http://schemas.microsoft.com/office/drawing/2014/main" xmlns="" id="{F27A0FBE-9F99-4C1C-8368-BCAEF96CB4F1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71" name="Text Box 170">
          <a:extLst>
            <a:ext uri="{FF2B5EF4-FFF2-40B4-BE49-F238E27FC236}">
              <a16:creationId xmlns:a16="http://schemas.microsoft.com/office/drawing/2014/main" xmlns="" id="{56603391-7B28-43FC-8FDC-56626D578B4C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72" name="Text Box 171">
          <a:extLst>
            <a:ext uri="{FF2B5EF4-FFF2-40B4-BE49-F238E27FC236}">
              <a16:creationId xmlns:a16="http://schemas.microsoft.com/office/drawing/2014/main" xmlns="" id="{473CBB35-1EE7-4480-B2CA-55FAF9E0F15D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73" name="Text Box 172">
          <a:extLst>
            <a:ext uri="{FF2B5EF4-FFF2-40B4-BE49-F238E27FC236}">
              <a16:creationId xmlns:a16="http://schemas.microsoft.com/office/drawing/2014/main" xmlns="" id="{6EA01C5C-A80A-4FC6-BBB8-BABB751F6895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74" name="Text Box 173">
          <a:extLst>
            <a:ext uri="{FF2B5EF4-FFF2-40B4-BE49-F238E27FC236}">
              <a16:creationId xmlns:a16="http://schemas.microsoft.com/office/drawing/2014/main" xmlns="" id="{E5511633-133B-41D3-BB7F-E69B78378681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75" name="Text Box 174">
          <a:extLst>
            <a:ext uri="{FF2B5EF4-FFF2-40B4-BE49-F238E27FC236}">
              <a16:creationId xmlns:a16="http://schemas.microsoft.com/office/drawing/2014/main" xmlns="" id="{49E28A28-C7B4-4F4E-81FB-B0A8D1AE32CC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76" name="Text Box 175">
          <a:extLst>
            <a:ext uri="{FF2B5EF4-FFF2-40B4-BE49-F238E27FC236}">
              <a16:creationId xmlns:a16="http://schemas.microsoft.com/office/drawing/2014/main" xmlns="" id="{82AD3A7C-5002-4A7A-A44C-8196437F2A7B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77" name="Text Box 176">
          <a:extLst>
            <a:ext uri="{FF2B5EF4-FFF2-40B4-BE49-F238E27FC236}">
              <a16:creationId xmlns:a16="http://schemas.microsoft.com/office/drawing/2014/main" xmlns="" id="{76BF6478-1655-4BFF-9744-0AEE9BDF8A01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78" name="Text Box 177">
          <a:extLst>
            <a:ext uri="{FF2B5EF4-FFF2-40B4-BE49-F238E27FC236}">
              <a16:creationId xmlns:a16="http://schemas.microsoft.com/office/drawing/2014/main" xmlns="" id="{50771838-23BD-4CCF-8B7E-4385A044DDBF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79" name="Text Box 178">
          <a:extLst>
            <a:ext uri="{FF2B5EF4-FFF2-40B4-BE49-F238E27FC236}">
              <a16:creationId xmlns:a16="http://schemas.microsoft.com/office/drawing/2014/main" xmlns="" id="{12EFC5F6-D74D-4DBE-B47F-EA3617577DEE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80" name="Text Box 179">
          <a:extLst>
            <a:ext uri="{FF2B5EF4-FFF2-40B4-BE49-F238E27FC236}">
              <a16:creationId xmlns:a16="http://schemas.microsoft.com/office/drawing/2014/main" xmlns="" id="{956B908A-B1E3-4F72-A9FF-45C6F7C4C3E7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81" name="Text Box 180">
          <a:extLst>
            <a:ext uri="{FF2B5EF4-FFF2-40B4-BE49-F238E27FC236}">
              <a16:creationId xmlns:a16="http://schemas.microsoft.com/office/drawing/2014/main" xmlns="" id="{6483F8BC-E62F-44BB-BFD0-1C1248FE997C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82" name="Text Box 181">
          <a:extLst>
            <a:ext uri="{FF2B5EF4-FFF2-40B4-BE49-F238E27FC236}">
              <a16:creationId xmlns:a16="http://schemas.microsoft.com/office/drawing/2014/main" xmlns="" id="{8AA51297-5BC2-4EFF-BEB0-52F519FA60A3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83" name="Text Box 182">
          <a:extLst>
            <a:ext uri="{FF2B5EF4-FFF2-40B4-BE49-F238E27FC236}">
              <a16:creationId xmlns:a16="http://schemas.microsoft.com/office/drawing/2014/main" xmlns="" id="{248913D1-B747-4310-BD49-68B9494BD7EE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84" name="Text Box 183">
          <a:extLst>
            <a:ext uri="{FF2B5EF4-FFF2-40B4-BE49-F238E27FC236}">
              <a16:creationId xmlns:a16="http://schemas.microsoft.com/office/drawing/2014/main" xmlns="" id="{C1082C87-A49C-474F-9555-DE941727D1B9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85" name="Text Box 184">
          <a:extLst>
            <a:ext uri="{FF2B5EF4-FFF2-40B4-BE49-F238E27FC236}">
              <a16:creationId xmlns:a16="http://schemas.microsoft.com/office/drawing/2014/main" xmlns="" id="{7D774E55-109A-44A6-AEDA-28A814E25C14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86" name="Text Box 185">
          <a:extLst>
            <a:ext uri="{FF2B5EF4-FFF2-40B4-BE49-F238E27FC236}">
              <a16:creationId xmlns:a16="http://schemas.microsoft.com/office/drawing/2014/main" xmlns="" id="{1CF06D5A-50F4-4A79-B9BE-80517D706B89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87" name="Text Box 186">
          <a:extLst>
            <a:ext uri="{FF2B5EF4-FFF2-40B4-BE49-F238E27FC236}">
              <a16:creationId xmlns:a16="http://schemas.microsoft.com/office/drawing/2014/main" xmlns="" id="{5E67F2A3-66D1-404C-ADB5-A210C2715E5E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88" name="Text Box 187">
          <a:extLst>
            <a:ext uri="{FF2B5EF4-FFF2-40B4-BE49-F238E27FC236}">
              <a16:creationId xmlns:a16="http://schemas.microsoft.com/office/drawing/2014/main" xmlns="" id="{9E89A941-1B69-4774-AED1-B0592DEBB400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89" name="Text Box 188">
          <a:extLst>
            <a:ext uri="{FF2B5EF4-FFF2-40B4-BE49-F238E27FC236}">
              <a16:creationId xmlns:a16="http://schemas.microsoft.com/office/drawing/2014/main" xmlns="" id="{FECE9157-A866-436E-A1B0-5CDB520EC47F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90" name="Text Box 189">
          <a:extLst>
            <a:ext uri="{FF2B5EF4-FFF2-40B4-BE49-F238E27FC236}">
              <a16:creationId xmlns:a16="http://schemas.microsoft.com/office/drawing/2014/main" xmlns="" id="{2F77DEC5-0361-4635-BBBA-E7A7735EB22C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91" name="Text Box 190">
          <a:extLst>
            <a:ext uri="{FF2B5EF4-FFF2-40B4-BE49-F238E27FC236}">
              <a16:creationId xmlns:a16="http://schemas.microsoft.com/office/drawing/2014/main" xmlns="" id="{24E7DDB7-81A0-487A-A11C-9AFE9E4670A4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92" name="Text Box 191">
          <a:extLst>
            <a:ext uri="{FF2B5EF4-FFF2-40B4-BE49-F238E27FC236}">
              <a16:creationId xmlns:a16="http://schemas.microsoft.com/office/drawing/2014/main" xmlns="" id="{887941D6-73AE-4D18-95BC-10C551A13CDB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93" name="Text Box 192">
          <a:extLst>
            <a:ext uri="{FF2B5EF4-FFF2-40B4-BE49-F238E27FC236}">
              <a16:creationId xmlns:a16="http://schemas.microsoft.com/office/drawing/2014/main" xmlns="" id="{E54CB530-8612-49AB-AB89-4F619128E025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94" name="Text Box 193">
          <a:extLst>
            <a:ext uri="{FF2B5EF4-FFF2-40B4-BE49-F238E27FC236}">
              <a16:creationId xmlns:a16="http://schemas.microsoft.com/office/drawing/2014/main" xmlns="" id="{22B8E111-7520-46D6-AD3B-BEF679457FFF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95" name="Text Box 194">
          <a:extLst>
            <a:ext uri="{FF2B5EF4-FFF2-40B4-BE49-F238E27FC236}">
              <a16:creationId xmlns:a16="http://schemas.microsoft.com/office/drawing/2014/main" xmlns="" id="{E0AA3E5E-600B-4758-8F73-B84BF8769A73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96" name="Text Box 195">
          <a:extLst>
            <a:ext uri="{FF2B5EF4-FFF2-40B4-BE49-F238E27FC236}">
              <a16:creationId xmlns:a16="http://schemas.microsoft.com/office/drawing/2014/main" xmlns="" id="{64D862F4-07DB-44CB-8DED-D2B11FDA15A6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97" name="Text Box 196">
          <a:extLst>
            <a:ext uri="{FF2B5EF4-FFF2-40B4-BE49-F238E27FC236}">
              <a16:creationId xmlns:a16="http://schemas.microsoft.com/office/drawing/2014/main" xmlns="" id="{729F3339-9F20-409D-8CB1-876AE8112F84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98" name="Text Box 197">
          <a:extLst>
            <a:ext uri="{FF2B5EF4-FFF2-40B4-BE49-F238E27FC236}">
              <a16:creationId xmlns:a16="http://schemas.microsoft.com/office/drawing/2014/main" xmlns="" id="{8AF22534-AECA-4A2F-8E95-0EABE627C37E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199" name="Text Box 198">
          <a:extLst>
            <a:ext uri="{FF2B5EF4-FFF2-40B4-BE49-F238E27FC236}">
              <a16:creationId xmlns:a16="http://schemas.microsoft.com/office/drawing/2014/main" xmlns="" id="{8D5D6954-9387-4917-B1AA-600B7AD20911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00" name="Text Box 199">
          <a:extLst>
            <a:ext uri="{FF2B5EF4-FFF2-40B4-BE49-F238E27FC236}">
              <a16:creationId xmlns:a16="http://schemas.microsoft.com/office/drawing/2014/main" xmlns="" id="{2DD18FC1-B890-4B11-8F8E-2F4B213D1DC9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01" name="Text Box 200">
          <a:extLst>
            <a:ext uri="{FF2B5EF4-FFF2-40B4-BE49-F238E27FC236}">
              <a16:creationId xmlns:a16="http://schemas.microsoft.com/office/drawing/2014/main" xmlns="" id="{1F17DF1A-A889-4CD6-A0D6-58FC41178382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02" name="Text Box 201">
          <a:extLst>
            <a:ext uri="{FF2B5EF4-FFF2-40B4-BE49-F238E27FC236}">
              <a16:creationId xmlns:a16="http://schemas.microsoft.com/office/drawing/2014/main" xmlns="" id="{00827BCB-4501-44F5-A43D-EBC6C0B81CDD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03" name="Text Box 202">
          <a:extLst>
            <a:ext uri="{FF2B5EF4-FFF2-40B4-BE49-F238E27FC236}">
              <a16:creationId xmlns:a16="http://schemas.microsoft.com/office/drawing/2014/main" xmlns="" id="{09C2C91F-3B75-4D20-B49D-B40F0F7ED149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04" name="Text Box 203">
          <a:extLst>
            <a:ext uri="{FF2B5EF4-FFF2-40B4-BE49-F238E27FC236}">
              <a16:creationId xmlns:a16="http://schemas.microsoft.com/office/drawing/2014/main" xmlns="" id="{5E8D0DE8-8DCF-4B10-8D13-EEA6DB7DE1EA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05" name="Text Box 204">
          <a:extLst>
            <a:ext uri="{FF2B5EF4-FFF2-40B4-BE49-F238E27FC236}">
              <a16:creationId xmlns:a16="http://schemas.microsoft.com/office/drawing/2014/main" xmlns="" id="{132DD974-08E0-4328-A117-6EFCBA553058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06" name="Text Box 205">
          <a:extLst>
            <a:ext uri="{FF2B5EF4-FFF2-40B4-BE49-F238E27FC236}">
              <a16:creationId xmlns:a16="http://schemas.microsoft.com/office/drawing/2014/main" xmlns="" id="{A03063B4-AF57-485E-8ABD-6F6604D64D93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07" name="Text Box 206">
          <a:extLst>
            <a:ext uri="{FF2B5EF4-FFF2-40B4-BE49-F238E27FC236}">
              <a16:creationId xmlns:a16="http://schemas.microsoft.com/office/drawing/2014/main" xmlns="" id="{29D92B70-DA21-48EF-9008-F0B9F25A400A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08" name="Text Box 207">
          <a:extLst>
            <a:ext uri="{FF2B5EF4-FFF2-40B4-BE49-F238E27FC236}">
              <a16:creationId xmlns:a16="http://schemas.microsoft.com/office/drawing/2014/main" xmlns="" id="{EED73A14-C5F9-47A0-9E49-EE8ED1EB02A2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76200</xdr:colOff>
      <xdr:row>2</xdr:row>
      <xdr:rowOff>161925</xdr:rowOff>
    </xdr:to>
    <xdr:sp macro="" textlink="">
      <xdr:nvSpPr>
        <xdr:cNvPr id="209" name="Text Box 208">
          <a:extLst>
            <a:ext uri="{FF2B5EF4-FFF2-40B4-BE49-F238E27FC236}">
              <a16:creationId xmlns:a16="http://schemas.microsoft.com/office/drawing/2014/main" xmlns="" id="{D5C89020-26FA-4010-BE75-808394E846DC}"/>
            </a:ext>
          </a:extLst>
        </xdr:cNvPr>
        <xdr:cNvSpPr txBox="1">
          <a:spLocks noChangeArrowheads="1"/>
        </xdr:cNvSpPr>
      </xdr:nvSpPr>
      <xdr:spPr bwMode="auto">
        <a:xfrm>
          <a:off x="39719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10" name="Text Box 209">
          <a:extLst>
            <a:ext uri="{FF2B5EF4-FFF2-40B4-BE49-F238E27FC236}">
              <a16:creationId xmlns:a16="http://schemas.microsoft.com/office/drawing/2014/main" xmlns="" id="{60AD1EF7-A060-4FAD-AD98-77E0AFA06C0A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11" name="Text Box 210">
          <a:extLst>
            <a:ext uri="{FF2B5EF4-FFF2-40B4-BE49-F238E27FC236}">
              <a16:creationId xmlns:a16="http://schemas.microsoft.com/office/drawing/2014/main" xmlns="" id="{B059DBA9-F0CC-4F40-B2F0-DEB9A9F04A01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12" name="Text Box 211">
          <a:extLst>
            <a:ext uri="{FF2B5EF4-FFF2-40B4-BE49-F238E27FC236}">
              <a16:creationId xmlns:a16="http://schemas.microsoft.com/office/drawing/2014/main" xmlns="" id="{A0A5FFD8-70BF-4A53-8A8E-2189FFFBD156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13" name="Text Box 212">
          <a:extLst>
            <a:ext uri="{FF2B5EF4-FFF2-40B4-BE49-F238E27FC236}">
              <a16:creationId xmlns:a16="http://schemas.microsoft.com/office/drawing/2014/main" xmlns="" id="{B6A2BE68-3A63-4E3B-AC97-3988B7263543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14" name="Text Box 213">
          <a:extLst>
            <a:ext uri="{FF2B5EF4-FFF2-40B4-BE49-F238E27FC236}">
              <a16:creationId xmlns:a16="http://schemas.microsoft.com/office/drawing/2014/main" xmlns="" id="{DE51CF00-F8D2-43E4-BF02-709FE249D962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15" name="Text Box 214">
          <a:extLst>
            <a:ext uri="{FF2B5EF4-FFF2-40B4-BE49-F238E27FC236}">
              <a16:creationId xmlns:a16="http://schemas.microsoft.com/office/drawing/2014/main" xmlns="" id="{DEECDC05-CD92-4802-A03D-ADF16CA49407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16" name="Text Box 215">
          <a:extLst>
            <a:ext uri="{FF2B5EF4-FFF2-40B4-BE49-F238E27FC236}">
              <a16:creationId xmlns:a16="http://schemas.microsoft.com/office/drawing/2014/main" xmlns="" id="{3A97872D-2568-4D59-A3F0-E2AA879645B1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17" name="Text Box 216">
          <a:extLst>
            <a:ext uri="{FF2B5EF4-FFF2-40B4-BE49-F238E27FC236}">
              <a16:creationId xmlns:a16="http://schemas.microsoft.com/office/drawing/2014/main" xmlns="" id="{E8E8DFB1-ACBA-46C8-B4CA-261220CC01E5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18" name="Text Box 217">
          <a:extLst>
            <a:ext uri="{FF2B5EF4-FFF2-40B4-BE49-F238E27FC236}">
              <a16:creationId xmlns:a16="http://schemas.microsoft.com/office/drawing/2014/main" xmlns="" id="{E59F91D3-D8C9-4D69-A60A-D07817A2D97E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19" name="Text Box 218">
          <a:extLst>
            <a:ext uri="{FF2B5EF4-FFF2-40B4-BE49-F238E27FC236}">
              <a16:creationId xmlns:a16="http://schemas.microsoft.com/office/drawing/2014/main" xmlns="" id="{C3F41036-2B48-475E-AB69-060EE79D73EF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20" name="Text Box 219">
          <a:extLst>
            <a:ext uri="{FF2B5EF4-FFF2-40B4-BE49-F238E27FC236}">
              <a16:creationId xmlns:a16="http://schemas.microsoft.com/office/drawing/2014/main" xmlns="" id="{196D1109-B017-4D75-A808-333CC79EC9F3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21" name="Text Box 220">
          <a:extLst>
            <a:ext uri="{FF2B5EF4-FFF2-40B4-BE49-F238E27FC236}">
              <a16:creationId xmlns:a16="http://schemas.microsoft.com/office/drawing/2014/main" xmlns="" id="{42AF10AD-BD03-48A0-A640-9FDFAD277C24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22" name="Text Box 221">
          <a:extLst>
            <a:ext uri="{FF2B5EF4-FFF2-40B4-BE49-F238E27FC236}">
              <a16:creationId xmlns:a16="http://schemas.microsoft.com/office/drawing/2014/main" xmlns="" id="{3E3077C6-F17F-4E91-8443-A21589110F2C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23" name="Text Box 222">
          <a:extLst>
            <a:ext uri="{FF2B5EF4-FFF2-40B4-BE49-F238E27FC236}">
              <a16:creationId xmlns:a16="http://schemas.microsoft.com/office/drawing/2014/main" xmlns="" id="{EF73E2CD-2DED-48D9-81EE-CFCF63BA1F55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24" name="Text Box 223">
          <a:extLst>
            <a:ext uri="{FF2B5EF4-FFF2-40B4-BE49-F238E27FC236}">
              <a16:creationId xmlns:a16="http://schemas.microsoft.com/office/drawing/2014/main" xmlns="" id="{22D77AB5-2A51-404D-B796-7CD1AC70220B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25" name="Text Box 224">
          <a:extLst>
            <a:ext uri="{FF2B5EF4-FFF2-40B4-BE49-F238E27FC236}">
              <a16:creationId xmlns:a16="http://schemas.microsoft.com/office/drawing/2014/main" xmlns="" id="{B5AE0D2D-E4B0-435F-82CF-4642EA981AE0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26" name="Text Box 225">
          <a:extLst>
            <a:ext uri="{FF2B5EF4-FFF2-40B4-BE49-F238E27FC236}">
              <a16:creationId xmlns:a16="http://schemas.microsoft.com/office/drawing/2014/main" xmlns="" id="{1556FA08-9C91-4E43-B5A5-7447489942E3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27" name="Text Box 226">
          <a:extLst>
            <a:ext uri="{FF2B5EF4-FFF2-40B4-BE49-F238E27FC236}">
              <a16:creationId xmlns:a16="http://schemas.microsoft.com/office/drawing/2014/main" xmlns="" id="{E7BCB445-A550-41D0-850E-547ECC177624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28" name="Text Box 227">
          <a:extLst>
            <a:ext uri="{FF2B5EF4-FFF2-40B4-BE49-F238E27FC236}">
              <a16:creationId xmlns:a16="http://schemas.microsoft.com/office/drawing/2014/main" xmlns="" id="{48E513CC-FD7E-4FF4-971C-F12BDCECAA93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29" name="Text Box 228">
          <a:extLst>
            <a:ext uri="{FF2B5EF4-FFF2-40B4-BE49-F238E27FC236}">
              <a16:creationId xmlns:a16="http://schemas.microsoft.com/office/drawing/2014/main" xmlns="" id="{132D7A88-EA07-42BC-B9CF-54F89852A62A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30" name="Text Box 229">
          <a:extLst>
            <a:ext uri="{FF2B5EF4-FFF2-40B4-BE49-F238E27FC236}">
              <a16:creationId xmlns:a16="http://schemas.microsoft.com/office/drawing/2014/main" xmlns="" id="{566FF3F4-2DE0-4306-B03C-A32BBFFECC52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31" name="Text Box 230">
          <a:extLst>
            <a:ext uri="{FF2B5EF4-FFF2-40B4-BE49-F238E27FC236}">
              <a16:creationId xmlns:a16="http://schemas.microsoft.com/office/drawing/2014/main" xmlns="" id="{8E77B55D-0B4E-488E-9607-CB35F90B6DE7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32" name="Text Box 231">
          <a:extLst>
            <a:ext uri="{FF2B5EF4-FFF2-40B4-BE49-F238E27FC236}">
              <a16:creationId xmlns:a16="http://schemas.microsoft.com/office/drawing/2014/main" xmlns="" id="{AFF4F1F9-DA09-4894-A924-4A7F9C7AC062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33" name="Text Box 232">
          <a:extLst>
            <a:ext uri="{FF2B5EF4-FFF2-40B4-BE49-F238E27FC236}">
              <a16:creationId xmlns:a16="http://schemas.microsoft.com/office/drawing/2014/main" xmlns="" id="{37348AFE-9D2B-4A34-AE06-C6FD226F9C91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34" name="Text Box 233">
          <a:extLst>
            <a:ext uri="{FF2B5EF4-FFF2-40B4-BE49-F238E27FC236}">
              <a16:creationId xmlns:a16="http://schemas.microsoft.com/office/drawing/2014/main" xmlns="" id="{36D68758-307E-42BA-A1E4-EA8D925110A1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35" name="Text Box 234">
          <a:extLst>
            <a:ext uri="{FF2B5EF4-FFF2-40B4-BE49-F238E27FC236}">
              <a16:creationId xmlns:a16="http://schemas.microsoft.com/office/drawing/2014/main" xmlns="" id="{14687C3C-9A02-47B4-B85F-8AF8E5565EF3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36" name="Text Box 235">
          <a:extLst>
            <a:ext uri="{FF2B5EF4-FFF2-40B4-BE49-F238E27FC236}">
              <a16:creationId xmlns:a16="http://schemas.microsoft.com/office/drawing/2014/main" xmlns="" id="{48C6A969-4420-4EAC-ADF3-71F39912D331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37" name="Text Box 236">
          <a:extLst>
            <a:ext uri="{FF2B5EF4-FFF2-40B4-BE49-F238E27FC236}">
              <a16:creationId xmlns:a16="http://schemas.microsoft.com/office/drawing/2014/main" xmlns="" id="{F524569E-296D-4866-8F76-EA13A91C1178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38" name="Text Box 237">
          <a:extLst>
            <a:ext uri="{FF2B5EF4-FFF2-40B4-BE49-F238E27FC236}">
              <a16:creationId xmlns:a16="http://schemas.microsoft.com/office/drawing/2014/main" xmlns="" id="{61BAF0DB-9C83-41E9-9425-A1511F7DB3B2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39" name="Text Box 238">
          <a:extLst>
            <a:ext uri="{FF2B5EF4-FFF2-40B4-BE49-F238E27FC236}">
              <a16:creationId xmlns:a16="http://schemas.microsoft.com/office/drawing/2014/main" xmlns="" id="{93B7109B-1153-45E2-A972-C3944B2B53D9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40" name="Text Box 239">
          <a:extLst>
            <a:ext uri="{FF2B5EF4-FFF2-40B4-BE49-F238E27FC236}">
              <a16:creationId xmlns:a16="http://schemas.microsoft.com/office/drawing/2014/main" xmlns="" id="{B6784AD3-A745-40B2-A33F-87A0ADB04E19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41" name="Text Box 240">
          <a:extLst>
            <a:ext uri="{FF2B5EF4-FFF2-40B4-BE49-F238E27FC236}">
              <a16:creationId xmlns:a16="http://schemas.microsoft.com/office/drawing/2014/main" xmlns="" id="{258FCFBC-874C-49F2-ACA7-44A04F5E6095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42" name="Text Box 241">
          <a:extLst>
            <a:ext uri="{FF2B5EF4-FFF2-40B4-BE49-F238E27FC236}">
              <a16:creationId xmlns:a16="http://schemas.microsoft.com/office/drawing/2014/main" xmlns="" id="{AB0E4B37-E653-4A22-8367-D9D22BB03F63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43" name="Text Box 242">
          <a:extLst>
            <a:ext uri="{FF2B5EF4-FFF2-40B4-BE49-F238E27FC236}">
              <a16:creationId xmlns:a16="http://schemas.microsoft.com/office/drawing/2014/main" xmlns="" id="{69C64677-5B35-4873-83AC-D11DE377AB5B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44" name="Text Box 243">
          <a:extLst>
            <a:ext uri="{FF2B5EF4-FFF2-40B4-BE49-F238E27FC236}">
              <a16:creationId xmlns:a16="http://schemas.microsoft.com/office/drawing/2014/main" xmlns="" id="{54EE30FB-50A8-4DDA-AB3A-5F3A0161883C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45" name="Text Box 244">
          <a:extLst>
            <a:ext uri="{FF2B5EF4-FFF2-40B4-BE49-F238E27FC236}">
              <a16:creationId xmlns:a16="http://schemas.microsoft.com/office/drawing/2014/main" xmlns="" id="{DE5547A8-EF9B-4D68-A1BA-B002927ED7B4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46" name="Text Box 245">
          <a:extLst>
            <a:ext uri="{FF2B5EF4-FFF2-40B4-BE49-F238E27FC236}">
              <a16:creationId xmlns:a16="http://schemas.microsoft.com/office/drawing/2014/main" xmlns="" id="{973EDF58-C38D-4775-84A3-3F838A07BEC5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47" name="Text Box 246">
          <a:extLst>
            <a:ext uri="{FF2B5EF4-FFF2-40B4-BE49-F238E27FC236}">
              <a16:creationId xmlns:a16="http://schemas.microsoft.com/office/drawing/2014/main" xmlns="" id="{1FCB113F-920F-40E1-B6ED-D5A80AB7C91F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48" name="Text Box 247">
          <a:extLst>
            <a:ext uri="{FF2B5EF4-FFF2-40B4-BE49-F238E27FC236}">
              <a16:creationId xmlns:a16="http://schemas.microsoft.com/office/drawing/2014/main" xmlns="" id="{708BA11F-298B-4578-BA09-C5D016DE94BD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49" name="Text Box 248">
          <a:extLst>
            <a:ext uri="{FF2B5EF4-FFF2-40B4-BE49-F238E27FC236}">
              <a16:creationId xmlns:a16="http://schemas.microsoft.com/office/drawing/2014/main" xmlns="" id="{EAE8171D-1B15-47DF-A34A-00E1DA49C8D3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50" name="Text Box 249">
          <a:extLst>
            <a:ext uri="{FF2B5EF4-FFF2-40B4-BE49-F238E27FC236}">
              <a16:creationId xmlns:a16="http://schemas.microsoft.com/office/drawing/2014/main" xmlns="" id="{E3710551-461E-42C5-AC31-B50730E1C4E1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51" name="Text Box 250">
          <a:extLst>
            <a:ext uri="{FF2B5EF4-FFF2-40B4-BE49-F238E27FC236}">
              <a16:creationId xmlns:a16="http://schemas.microsoft.com/office/drawing/2014/main" xmlns="" id="{AC199B69-42D6-4B59-BF50-5998B6A94F56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52" name="Text Box 251">
          <a:extLst>
            <a:ext uri="{FF2B5EF4-FFF2-40B4-BE49-F238E27FC236}">
              <a16:creationId xmlns:a16="http://schemas.microsoft.com/office/drawing/2014/main" xmlns="" id="{DD791C6B-8997-4C1B-8556-CA0542EED506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53" name="Text Box 252">
          <a:extLst>
            <a:ext uri="{FF2B5EF4-FFF2-40B4-BE49-F238E27FC236}">
              <a16:creationId xmlns:a16="http://schemas.microsoft.com/office/drawing/2014/main" xmlns="" id="{BF683C36-723A-4846-9994-4C52D5AA4EF7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54" name="Text Box 253">
          <a:extLst>
            <a:ext uri="{FF2B5EF4-FFF2-40B4-BE49-F238E27FC236}">
              <a16:creationId xmlns:a16="http://schemas.microsoft.com/office/drawing/2014/main" xmlns="" id="{1435E0FB-F906-453C-A8D0-F067CA6BEA7D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55" name="Text Box 254">
          <a:extLst>
            <a:ext uri="{FF2B5EF4-FFF2-40B4-BE49-F238E27FC236}">
              <a16:creationId xmlns:a16="http://schemas.microsoft.com/office/drawing/2014/main" xmlns="" id="{6ABC7389-91EB-4C1E-AA43-2BECF5C44F14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56" name="Text Box 255">
          <a:extLst>
            <a:ext uri="{FF2B5EF4-FFF2-40B4-BE49-F238E27FC236}">
              <a16:creationId xmlns:a16="http://schemas.microsoft.com/office/drawing/2014/main" xmlns="" id="{ED774E22-B820-40B2-BDAE-DDE73E6D4343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57" name="Text Box 256">
          <a:extLst>
            <a:ext uri="{FF2B5EF4-FFF2-40B4-BE49-F238E27FC236}">
              <a16:creationId xmlns:a16="http://schemas.microsoft.com/office/drawing/2014/main" xmlns="" id="{F0E0D299-28C3-485F-9B2C-73F2F1C87E21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58" name="Text Box 257">
          <a:extLst>
            <a:ext uri="{FF2B5EF4-FFF2-40B4-BE49-F238E27FC236}">
              <a16:creationId xmlns:a16="http://schemas.microsoft.com/office/drawing/2014/main" xmlns="" id="{7E9D260E-058A-4960-8F99-84AC5FA6B9C5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59" name="Text Box 258">
          <a:extLst>
            <a:ext uri="{FF2B5EF4-FFF2-40B4-BE49-F238E27FC236}">
              <a16:creationId xmlns:a16="http://schemas.microsoft.com/office/drawing/2014/main" xmlns="" id="{44BBA800-A04E-4ACB-AA81-FF2FD1B304D4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60" name="Text Box 259">
          <a:extLst>
            <a:ext uri="{FF2B5EF4-FFF2-40B4-BE49-F238E27FC236}">
              <a16:creationId xmlns:a16="http://schemas.microsoft.com/office/drawing/2014/main" xmlns="" id="{7E300F7F-BE41-4AEF-831E-DD5C0B192D63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61" name="Text Box 260">
          <a:extLst>
            <a:ext uri="{FF2B5EF4-FFF2-40B4-BE49-F238E27FC236}">
              <a16:creationId xmlns:a16="http://schemas.microsoft.com/office/drawing/2014/main" xmlns="" id="{C52E62B6-6934-4245-ADD4-CF56B0046F7A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62" name="Text Box 261">
          <a:extLst>
            <a:ext uri="{FF2B5EF4-FFF2-40B4-BE49-F238E27FC236}">
              <a16:creationId xmlns:a16="http://schemas.microsoft.com/office/drawing/2014/main" xmlns="" id="{A0CC5F59-263D-421D-B89D-68D6F0504176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63" name="Text Box 262">
          <a:extLst>
            <a:ext uri="{FF2B5EF4-FFF2-40B4-BE49-F238E27FC236}">
              <a16:creationId xmlns:a16="http://schemas.microsoft.com/office/drawing/2014/main" xmlns="" id="{69684CB6-C09F-4DFC-8349-7204AF5B7517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64" name="Text Box 263">
          <a:extLst>
            <a:ext uri="{FF2B5EF4-FFF2-40B4-BE49-F238E27FC236}">
              <a16:creationId xmlns:a16="http://schemas.microsoft.com/office/drawing/2014/main" xmlns="" id="{09D04ED1-DD46-46BA-8F88-BB948814206A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65" name="Text Box 264">
          <a:extLst>
            <a:ext uri="{FF2B5EF4-FFF2-40B4-BE49-F238E27FC236}">
              <a16:creationId xmlns:a16="http://schemas.microsoft.com/office/drawing/2014/main" xmlns="" id="{281E2C89-A521-4E9E-9058-CB7DC07CA11E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66" name="Text Box 265">
          <a:extLst>
            <a:ext uri="{FF2B5EF4-FFF2-40B4-BE49-F238E27FC236}">
              <a16:creationId xmlns:a16="http://schemas.microsoft.com/office/drawing/2014/main" xmlns="" id="{BCB3597B-F459-4F2A-A817-381A46D43EBF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67" name="Text Box 266">
          <a:extLst>
            <a:ext uri="{FF2B5EF4-FFF2-40B4-BE49-F238E27FC236}">
              <a16:creationId xmlns:a16="http://schemas.microsoft.com/office/drawing/2014/main" xmlns="" id="{0C233D87-28B5-42DC-8DBA-3838B4C64743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68" name="Text Box 267">
          <a:extLst>
            <a:ext uri="{FF2B5EF4-FFF2-40B4-BE49-F238E27FC236}">
              <a16:creationId xmlns:a16="http://schemas.microsoft.com/office/drawing/2014/main" xmlns="" id="{FFB249EB-C596-478B-A193-A276195949F6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69" name="Text Box 268">
          <a:extLst>
            <a:ext uri="{FF2B5EF4-FFF2-40B4-BE49-F238E27FC236}">
              <a16:creationId xmlns:a16="http://schemas.microsoft.com/office/drawing/2014/main" xmlns="" id="{7818D280-4084-4387-B4CE-ACAC2D692ED2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70" name="Text Box 269">
          <a:extLst>
            <a:ext uri="{FF2B5EF4-FFF2-40B4-BE49-F238E27FC236}">
              <a16:creationId xmlns:a16="http://schemas.microsoft.com/office/drawing/2014/main" xmlns="" id="{EEE5042E-842E-4946-86AC-A9ED6B4BD5BE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71" name="Text Box 270">
          <a:extLst>
            <a:ext uri="{FF2B5EF4-FFF2-40B4-BE49-F238E27FC236}">
              <a16:creationId xmlns:a16="http://schemas.microsoft.com/office/drawing/2014/main" xmlns="" id="{53414BF9-16F5-4B2C-885A-B763BC4D6D3A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72" name="Text Box 271">
          <a:extLst>
            <a:ext uri="{FF2B5EF4-FFF2-40B4-BE49-F238E27FC236}">
              <a16:creationId xmlns:a16="http://schemas.microsoft.com/office/drawing/2014/main" xmlns="" id="{786C8C75-ADA9-4261-909C-C2AB7CC4D779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73" name="Text Box 272">
          <a:extLst>
            <a:ext uri="{FF2B5EF4-FFF2-40B4-BE49-F238E27FC236}">
              <a16:creationId xmlns:a16="http://schemas.microsoft.com/office/drawing/2014/main" xmlns="" id="{57F341E9-43C1-4184-A5A5-527704D06AFD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74" name="Text Box 273">
          <a:extLst>
            <a:ext uri="{FF2B5EF4-FFF2-40B4-BE49-F238E27FC236}">
              <a16:creationId xmlns:a16="http://schemas.microsoft.com/office/drawing/2014/main" xmlns="" id="{1541562E-29E9-48AC-BD6E-B817A65F0CAC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75" name="Text Box 274">
          <a:extLst>
            <a:ext uri="{FF2B5EF4-FFF2-40B4-BE49-F238E27FC236}">
              <a16:creationId xmlns:a16="http://schemas.microsoft.com/office/drawing/2014/main" xmlns="" id="{1659BEB7-E888-4B33-AD7C-CC54CBF47B85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76" name="Text Box 275">
          <a:extLst>
            <a:ext uri="{FF2B5EF4-FFF2-40B4-BE49-F238E27FC236}">
              <a16:creationId xmlns:a16="http://schemas.microsoft.com/office/drawing/2014/main" xmlns="" id="{69D80ACE-58AD-4551-8F02-83D6B705F008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77" name="Text Box 276">
          <a:extLst>
            <a:ext uri="{FF2B5EF4-FFF2-40B4-BE49-F238E27FC236}">
              <a16:creationId xmlns:a16="http://schemas.microsoft.com/office/drawing/2014/main" xmlns="" id="{E9DFC779-EF6B-4B7F-9750-3F0689E33875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78" name="Text Box 277">
          <a:extLst>
            <a:ext uri="{FF2B5EF4-FFF2-40B4-BE49-F238E27FC236}">
              <a16:creationId xmlns:a16="http://schemas.microsoft.com/office/drawing/2014/main" xmlns="" id="{C585F0D3-B1DD-4153-A1DB-37FDE5AC0E45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79" name="Text Box 278">
          <a:extLst>
            <a:ext uri="{FF2B5EF4-FFF2-40B4-BE49-F238E27FC236}">
              <a16:creationId xmlns:a16="http://schemas.microsoft.com/office/drawing/2014/main" xmlns="" id="{ED3C246B-2793-4402-8DA1-0E79D2677512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80" name="Text Box 279">
          <a:extLst>
            <a:ext uri="{FF2B5EF4-FFF2-40B4-BE49-F238E27FC236}">
              <a16:creationId xmlns:a16="http://schemas.microsoft.com/office/drawing/2014/main" xmlns="" id="{FE63003C-F6CF-4794-BA4F-12879D8BA08C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81" name="Text Box 280">
          <a:extLst>
            <a:ext uri="{FF2B5EF4-FFF2-40B4-BE49-F238E27FC236}">
              <a16:creationId xmlns:a16="http://schemas.microsoft.com/office/drawing/2014/main" xmlns="" id="{8187D89C-21D7-4F95-B5A5-B7A7383F1697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82" name="Text Box 281">
          <a:extLst>
            <a:ext uri="{FF2B5EF4-FFF2-40B4-BE49-F238E27FC236}">
              <a16:creationId xmlns:a16="http://schemas.microsoft.com/office/drawing/2014/main" xmlns="" id="{1A8865A5-4E15-4056-B3C4-77BCFEB13B69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83" name="Text Box 282">
          <a:extLst>
            <a:ext uri="{FF2B5EF4-FFF2-40B4-BE49-F238E27FC236}">
              <a16:creationId xmlns:a16="http://schemas.microsoft.com/office/drawing/2014/main" xmlns="" id="{7480D8C3-001F-4F8E-854E-BCD0BBDA99EB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84" name="Text Box 283">
          <a:extLst>
            <a:ext uri="{FF2B5EF4-FFF2-40B4-BE49-F238E27FC236}">
              <a16:creationId xmlns:a16="http://schemas.microsoft.com/office/drawing/2014/main" xmlns="" id="{0403A0BE-AD04-445F-8980-F3D61A4AC5C2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85" name="Text Box 284">
          <a:extLst>
            <a:ext uri="{FF2B5EF4-FFF2-40B4-BE49-F238E27FC236}">
              <a16:creationId xmlns:a16="http://schemas.microsoft.com/office/drawing/2014/main" xmlns="" id="{CC3541E7-9692-493D-BC56-5F009BD77139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86" name="Text Box 285">
          <a:extLst>
            <a:ext uri="{FF2B5EF4-FFF2-40B4-BE49-F238E27FC236}">
              <a16:creationId xmlns:a16="http://schemas.microsoft.com/office/drawing/2014/main" xmlns="" id="{25BBB439-275C-4DFD-A3B1-9588EE8A37F7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87" name="Text Box 286">
          <a:extLst>
            <a:ext uri="{FF2B5EF4-FFF2-40B4-BE49-F238E27FC236}">
              <a16:creationId xmlns:a16="http://schemas.microsoft.com/office/drawing/2014/main" xmlns="" id="{92756167-D6E1-4054-BAB5-354FE136615F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88" name="Text Box 287">
          <a:extLst>
            <a:ext uri="{FF2B5EF4-FFF2-40B4-BE49-F238E27FC236}">
              <a16:creationId xmlns:a16="http://schemas.microsoft.com/office/drawing/2014/main" xmlns="" id="{3882A624-21E6-4A22-A903-DBE0AD6DCCF7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89" name="Text Box 288">
          <a:extLst>
            <a:ext uri="{FF2B5EF4-FFF2-40B4-BE49-F238E27FC236}">
              <a16:creationId xmlns:a16="http://schemas.microsoft.com/office/drawing/2014/main" xmlns="" id="{6F00197C-9238-4F68-AAD1-B58CCF704175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90" name="Text Box 289">
          <a:extLst>
            <a:ext uri="{FF2B5EF4-FFF2-40B4-BE49-F238E27FC236}">
              <a16:creationId xmlns:a16="http://schemas.microsoft.com/office/drawing/2014/main" xmlns="" id="{EEDEB582-CEFA-4128-9A81-05AC3204B361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91" name="Text Box 290">
          <a:extLst>
            <a:ext uri="{FF2B5EF4-FFF2-40B4-BE49-F238E27FC236}">
              <a16:creationId xmlns:a16="http://schemas.microsoft.com/office/drawing/2014/main" xmlns="" id="{48A5B462-30EC-4564-B4F0-59F57AFA59F8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92" name="Text Box 291">
          <a:extLst>
            <a:ext uri="{FF2B5EF4-FFF2-40B4-BE49-F238E27FC236}">
              <a16:creationId xmlns:a16="http://schemas.microsoft.com/office/drawing/2014/main" xmlns="" id="{EF71FDE5-EFF9-46CD-96E0-164E924F4AB0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93" name="Text Box 292">
          <a:extLst>
            <a:ext uri="{FF2B5EF4-FFF2-40B4-BE49-F238E27FC236}">
              <a16:creationId xmlns:a16="http://schemas.microsoft.com/office/drawing/2014/main" xmlns="" id="{2F79210E-18EC-4253-B87F-E04199782164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94" name="Text Box 293">
          <a:extLst>
            <a:ext uri="{FF2B5EF4-FFF2-40B4-BE49-F238E27FC236}">
              <a16:creationId xmlns:a16="http://schemas.microsoft.com/office/drawing/2014/main" xmlns="" id="{6852CE00-ACE2-433B-9867-73C3BCB6C802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95" name="Text Box 294">
          <a:extLst>
            <a:ext uri="{FF2B5EF4-FFF2-40B4-BE49-F238E27FC236}">
              <a16:creationId xmlns:a16="http://schemas.microsoft.com/office/drawing/2014/main" xmlns="" id="{F6013C4C-7AAD-49E9-B41E-7A0D7E2D0747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96" name="Text Box 295">
          <a:extLst>
            <a:ext uri="{FF2B5EF4-FFF2-40B4-BE49-F238E27FC236}">
              <a16:creationId xmlns:a16="http://schemas.microsoft.com/office/drawing/2014/main" xmlns="" id="{5C9AC1BD-D067-492E-9F5B-83FFE3D7D1D6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97" name="Text Box 296">
          <a:extLst>
            <a:ext uri="{FF2B5EF4-FFF2-40B4-BE49-F238E27FC236}">
              <a16:creationId xmlns:a16="http://schemas.microsoft.com/office/drawing/2014/main" xmlns="" id="{89994526-772A-436F-9563-D676EE1F8CD2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98" name="Text Box 297">
          <a:extLst>
            <a:ext uri="{FF2B5EF4-FFF2-40B4-BE49-F238E27FC236}">
              <a16:creationId xmlns:a16="http://schemas.microsoft.com/office/drawing/2014/main" xmlns="" id="{4B8DD256-8E60-4A3B-869B-B365788DC68C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299" name="Text Box 298">
          <a:extLst>
            <a:ext uri="{FF2B5EF4-FFF2-40B4-BE49-F238E27FC236}">
              <a16:creationId xmlns:a16="http://schemas.microsoft.com/office/drawing/2014/main" xmlns="" id="{600C297E-B932-4581-9101-5BC7A0AA78B6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00" name="Text Box 299">
          <a:extLst>
            <a:ext uri="{FF2B5EF4-FFF2-40B4-BE49-F238E27FC236}">
              <a16:creationId xmlns:a16="http://schemas.microsoft.com/office/drawing/2014/main" xmlns="" id="{9D453FF1-1CE4-4FBC-87FE-F542F174C3D3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01" name="Text Box 300">
          <a:extLst>
            <a:ext uri="{FF2B5EF4-FFF2-40B4-BE49-F238E27FC236}">
              <a16:creationId xmlns:a16="http://schemas.microsoft.com/office/drawing/2014/main" xmlns="" id="{BF77F1C2-E89A-4720-B284-35F8AFB49475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02" name="Text Box 301">
          <a:extLst>
            <a:ext uri="{FF2B5EF4-FFF2-40B4-BE49-F238E27FC236}">
              <a16:creationId xmlns:a16="http://schemas.microsoft.com/office/drawing/2014/main" xmlns="" id="{4079AB1D-B0AC-4AB4-AF5A-ADAD90723F55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03" name="Text Box 302">
          <a:extLst>
            <a:ext uri="{FF2B5EF4-FFF2-40B4-BE49-F238E27FC236}">
              <a16:creationId xmlns:a16="http://schemas.microsoft.com/office/drawing/2014/main" xmlns="" id="{C73FD9D4-21F6-45C4-93E3-A3C75642453B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04" name="Text Box 303">
          <a:extLst>
            <a:ext uri="{FF2B5EF4-FFF2-40B4-BE49-F238E27FC236}">
              <a16:creationId xmlns:a16="http://schemas.microsoft.com/office/drawing/2014/main" xmlns="" id="{8DD46BE1-E133-418A-A392-77486D9043BC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05" name="Text Box 304">
          <a:extLst>
            <a:ext uri="{FF2B5EF4-FFF2-40B4-BE49-F238E27FC236}">
              <a16:creationId xmlns:a16="http://schemas.microsoft.com/office/drawing/2014/main" xmlns="" id="{2F638F19-DFE5-4FBE-90EA-5FAD5AEEB505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06" name="Text Box 305">
          <a:extLst>
            <a:ext uri="{FF2B5EF4-FFF2-40B4-BE49-F238E27FC236}">
              <a16:creationId xmlns:a16="http://schemas.microsoft.com/office/drawing/2014/main" xmlns="" id="{4D732947-EF9C-47E8-96C3-3562354A8AE5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07" name="Text Box 306">
          <a:extLst>
            <a:ext uri="{FF2B5EF4-FFF2-40B4-BE49-F238E27FC236}">
              <a16:creationId xmlns:a16="http://schemas.microsoft.com/office/drawing/2014/main" xmlns="" id="{15982EAB-8B34-4DB4-9A4F-C04AEB7556A1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08" name="Text Box 307">
          <a:extLst>
            <a:ext uri="{FF2B5EF4-FFF2-40B4-BE49-F238E27FC236}">
              <a16:creationId xmlns:a16="http://schemas.microsoft.com/office/drawing/2014/main" xmlns="" id="{BDAC14FE-5BE3-4B73-BAD9-D9AE5A3527B3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09" name="Text Box 308">
          <a:extLst>
            <a:ext uri="{FF2B5EF4-FFF2-40B4-BE49-F238E27FC236}">
              <a16:creationId xmlns:a16="http://schemas.microsoft.com/office/drawing/2014/main" xmlns="" id="{8E722697-0C64-4DA5-9DA3-F322556A96EB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10" name="Text Box 309">
          <a:extLst>
            <a:ext uri="{FF2B5EF4-FFF2-40B4-BE49-F238E27FC236}">
              <a16:creationId xmlns:a16="http://schemas.microsoft.com/office/drawing/2014/main" xmlns="" id="{642D96F1-7FEE-48F3-B534-FA5C6C3838D9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11" name="Text Box 310">
          <a:extLst>
            <a:ext uri="{FF2B5EF4-FFF2-40B4-BE49-F238E27FC236}">
              <a16:creationId xmlns:a16="http://schemas.microsoft.com/office/drawing/2014/main" xmlns="" id="{9F222948-3189-4304-A7D8-9DB6F83FB4E7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12" name="Text Box 311">
          <a:extLst>
            <a:ext uri="{FF2B5EF4-FFF2-40B4-BE49-F238E27FC236}">
              <a16:creationId xmlns:a16="http://schemas.microsoft.com/office/drawing/2014/main" xmlns="" id="{7F7E9AE5-A9F3-4ED7-9FB0-D5A904E62E90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13" name="Text Box 312">
          <a:extLst>
            <a:ext uri="{FF2B5EF4-FFF2-40B4-BE49-F238E27FC236}">
              <a16:creationId xmlns:a16="http://schemas.microsoft.com/office/drawing/2014/main" xmlns="" id="{C184AF18-9088-4107-BDE3-7DD05B893B1C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14" name="Text Box 313">
          <a:extLst>
            <a:ext uri="{FF2B5EF4-FFF2-40B4-BE49-F238E27FC236}">
              <a16:creationId xmlns:a16="http://schemas.microsoft.com/office/drawing/2014/main" xmlns="" id="{C3C25E0A-B594-4D1A-A66D-4E7DE3BAEBDD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15" name="Text Box 314">
          <a:extLst>
            <a:ext uri="{FF2B5EF4-FFF2-40B4-BE49-F238E27FC236}">
              <a16:creationId xmlns:a16="http://schemas.microsoft.com/office/drawing/2014/main" xmlns="" id="{D74FC083-16DA-49FC-B613-E50382E25537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16" name="Text Box 315">
          <a:extLst>
            <a:ext uri="{FF2B5EF4-FFF2-40B4-BE49-F238E27FC236}">
              <a16:creationId xmlns:a16="http://schemas.microsoft.com/office/drawing/2014/main" xmlns="" id="{F73498AB-CC89-485A-BCF6-53AFD845C552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17" name="Text Box 316">
          <a:extLst>
            <a:ext uri="{FF2B5EF4-FFF2-40B4-BE49-F238E27FC236}">
              <a16:creationId xmlns:a16="http://schemas.microsoft.com/office/drawing/2014/main" xmlns="" id="{403B378C-B05D-4D81-A923-ECB784F26039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18" name="Text Box 317">
          <a:extLst>
            <a:ext uri="{FF2B5EF4-FFF2-40B4-BE49-F238E27FC236}">
              <a16:creationId xmlns:a16="http://schemas.microsoft.com/office/drawing/2014/main" xmlns="" id="{48D863FD-3DDB-49F9-BB5B-5BB12D12B915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19" name="Text Box 318">
          <a:extLst>
            <a:ext uri="{FF2B5EF4-FFF2-40B4-BE49-F238E27FC236}">
              <a16:creationId xmlns:a16="http://schemas.microsoft.com/office/drawing/2014/main" xmlns="" id="{D5BD55E8-C44D-4580-8297-5F82E4652E07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20" name="Text Box 319">
          <a:extLst>
            <a:ext uri="{FF2B5EF4-FFF2-40B4-BE49-F238E27FC236}">
              <a16:creationId xmlns:a16="http://schemas.microsoft.com/office/drawing/2014/main" xmlns="" id="{29C9853B-D9FC-489E-BB1E-F87CFB5D6618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21" name="Text Box 320">
          <a:extLst>
            <a:ext uri="{FF2B5EF4-FFF2-40B4-BE49-F238E27FC236}">
              <a16:creationId xmlns:a16="http://schemas.microsoft.com/office/drawing/2014/main" xmlns="" id="{80999E42-7981-4101-924D-9443CF1B9274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22" name="Text Box 321">
          <a:extLst>
            <a:ext uri="{FF2B5EF4-FFF2-40B4-BE49-F238E27FC236}">
              <a16:creationId xmlns:a16="http://schemas.microsoft.com/office/drawing/2014/main" xmlns="" id="{3C3207B6-C6F8-4FBC-842D-3477B84DF39A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23" name="Text Box 322">
          <a:extLst>
            <a:ext uri="{FF2B5EF4-FFF2-40B4-BE49-F238E27FC236}">
              <a16:creationId xmlns:a16="http://schemas.microsoft.com/office/drawing/2014/main" xmlns="" id="{442BB514-203B-4EA8-AAB1-6E1A837A1E8D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24" name="Text Box 323">
          <a:extLst>
            <a:ext uri="{FF2B5EF4-FFF2-40B4-BE49-F238E27FC236}">
              <a16:creationId xmlns:a16="http://schemas.microsoft.com/office/drawing/2014/main" xmlns="" id="{755BBD5E-FD2B-4762-9446-1FB2E5172F2D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25" name="Text Box 324">
          <a:extLst>
            <a:ext uri="{FF2B5EF4-FFF2-40B4-BE49-F238E27FC236}">
              <a16:creationId xmlns:a16="http://schemas.microsoft.com/office/drawing/2014/main" xmlns="" id="{4552001D-6E3D-4A05-9059-7209D5F5AF1C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26" name="Text Box 325">
          <a:extLst>
            <a:ext uri="{FF2B5EF4-FFF2-40B4-BE49-F238E27FC236}">
              <a16:creationId xmlns:a16="http://schemas.microsoft.com/office/drawing/2014/main" xmlns="" id="{C94ABC56-0048-496D-8FD0-16D0F10C181C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27" name="Text Box 326">
          <a:extLst>
            <a:ext uri="{FF2B5EF4-FFF2-40B4-BE49-F238E27FC236}">
              <a16:creationId xmlns:a16="http://schemas.microsoft.com/office/drawing/2014/main" xmlns="" id="{1169A0B4-1718-4E24-9521-38FA3FA43F39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28" name="Text Box 327">
          <a:extLst>
            <a:ext uri="{FF2B5EF4-FFF2-40B4-BE49-F238E27FC236}">
              <a16:creationId xmlns:a16="http://schemas.microsoft.com/office/drawing/2014/main" xmlns="" id="{BF64B9B2-BC97-433A-8E38-D4F54C609F08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29" name="Text Box 328">
          <a:extLst>
            <a:ext uri="{FF2B5EF4-FFF2-40B4-BE49-F238E27FC236}">
              <a16:creationId xmlns:a16="http://schemas.microsoft.com/office/drawing/2014/main" xmlns="" id="{14DADB23-490F-420F-B7E2-141067A98D51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30" name="Text Box 329">
          <a:extLst>
            <a:ext uri="{FF2B5EF4-FFF2-40B4-BE49-F238E27FC236}">
              <a16:creationId xmlns:a16="http://schemas.microsoft.com/office/drawing/2014/main" xmlns="" id="{026BC2F5-C2ED-450F-B048-5237B8BCE776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31" name="Text Box 330">
          <a:extLst>
            <a:ext uri="{FF2B5EF4-FFF2-40B4-BE49-F238E27FC236}">
              <a16:creationId xmlns:a16="http://schemas.microsoft.com/office/drawing/2014/main" xmlns="" id="{94A6A939-03F8-4F53-AFB1-C89E8B8A0987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32" name="Text Box 331">
          <a:extLst>
            <a:ext uri="{FF2B5EF4-FFF2-40B4-BE49-F238E27FC236}">
              <a16:creationId xmlns:a16="http://schemas.microsoft.com/office/drawing/2014/main" xmlns="" id="{C3281C23-CE5C-40CB-A50A-3D67D1DCB29E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33" name="Text Box 332">
          <a:extLst>
            <a:ext uri="{FF2B5EF4-FFF2-40B4-BE49-F238E27FC236}">
              <a16:creationId xmlns:a16="http://schemas.microsoft.com/office/drawing/2014/main" xmlns="" id="{5DD51FBF-F457-4CCC-8DA2-2C69D5942CF6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34" name="Text Box 333">
          <a:extLst>
            <a:ext uri="{FF2B5EF4-FFF2-40B4-BE49-F238E27FC236}">
              <a16:creationId xmlns:a16="http://schemas.microsoft.com/office/drawing/2014/main" xmlns="" id="{A724DA50-0058-4F5B-803F-5F97688696FA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35" name="Text Box 334">
          <a:extLst>
            <a:ext uri="{FF2B5EF4-FFF2-40B4-BE49-F238E27FC236}">
              <a16:creationId xmlns:a16="http://schemas.microsoft.com/office/drawing/2014/main" xmlns="" id="{D4B35B17-0629-45E3-9C15-9AAFBE5B5374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36" name="Text Box 335">
          <a:extLst>
            <a:ext uri="{FF2B5EF4-FFF2-40B4-BE49-F238E27FC236}">
              <a16:creationId xmlns:a16="http://schemas.microsoft.com/office/drawing/2014/main" xmlns="" id="{D185A8EC-C826-4BD4-A110-5A439C8BDC1A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37" name="Text Box 336">
          <a:extLst>
            <a:ext uri="{FF2B5EF4-FFF2-40B4-BE49-F238E27FC236}">
              <a16:creationId xmlns:a16="http://schemas.microsoft.com/office/drawing/2014/main" xmlns="" id="{10A2F26B-3DDF-444C-B3BE-1F9BCD7FAE09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38" name="Text Box 337">
          <a:extLst>
            <a:ext uri="{FF2B5EF4-FFF2-40B4-BE49-F238E27FC236}">
              <a16:creationId xmlns:a16="http://schemas.microsoft.com/office/drawing/2014/main" xmlns="" id="{BCDC66F5-04C0-4145-8DFB-C875AED2FBE3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39" name="Text Box 338">
          <a:extLst>
            <a:ext uri="{FF2B5EF4-FFF2-40B4-BE49-F238E27FC236}">
              <a16:creationId xmlns:a16="http://schemas.microsoft.com/office/drawing/2014/main" xmlns="" id="{BE5BD6EC-8EB0-4F4A-BAAF-41D016BDAFD5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40" name="Text Box 339">
          <a:extLst>
            <a:ext uri="{FF2B5EF4-FFF2-40B4-BE49-F238E27FC236}">
              <a16:creationId xmlns:a16="http://schemas.microsoft.com/office/drawing/2014/main" xmlns="" id="{23C34DB4-1D71-4776-8069-7C9C2DBB8B3C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41" name="Text Box 340">
          <a:extLst>
            <a:ext uri="{FF2B5EF4-FFF2-40B4-BE49-F238E27FC236}">
              <a16:creationId xmlns:a16="http://schemas.microsoft.com/office/drawing/2014/main" xmlns="" id="{411F8C69-36F0-4BC8-96B4-75F3AE6888B9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42" name="Text Box 341">
          <a:extLst>
            <a:ext uri="{FF2B5EF4-FFF2-40B4-BE49-F238E27FC236}">
              <a16:creationId xmlns:a16="http://schemas.microsoft.com/office/drawing/2014/main" xmlns="" id="{38E58246-7628-49EB-8E91-1AD015F424C4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43" name="Text Box 342">
          <a:extLst>
            <a:ext uri="{FF2B5EF4-FFF2-40B4-BE49-F238E27FC236}">
              <a16:creationId xmlns:a16="http://schemas.microsoft.com/office/drawing/2014/main" xmlns="" id="{C2D38B7B-6515-4E40-A59B-7A1F22397A82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44" name="Text Box 343">
          <a:extLst>
            <a:ext uri="{FF2B5EF4-FFF2-40B4-BE49-F238E27FC236}">
              <a16:creationId xmlns:a16="http://schemas.microsoft.com/office/drawing/2014/main" xmlns="" id="{747BFC1C-778E-4627-92E3-E5145F3C216E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45" name="Text Box 344">
          <a:extLst>
            <a:ext uri="{FF2B5EF4-FFF2-40B4-BE49-F238E27FC236}">
              <a16:creationId xmlns:a16="http://schemas.microsoft.com/office/drawing/2014/main" xmlns="" id="{E919C471-B934-4749-B1DC-FDDC3B5DD4E4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46" name="Text Box 345">
          <a:extLst>
            <a:ext uri="{FF2B5EF4-FFF2-40B4-BE49-F238E27FC236}">
              <a16:creationId xmlns:a16="http://schemas.microsoft.com/office/drawing/2014/main" xmlns="" id="{29EDD8D6-E79C-4987-B78F-12B7B4717FBE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47" name="Text Box 346">
          <a:extLst>
            <a:ext uri="{FF2B5EF4-FFF2-40B4-BE49-F238E27FC236}">
              <a16:creationId xmlns:a16="http://schemas.microsoft.com/office/drawing/2014/main" xmlns="" id="{514679F0-7FD8-42F5-B3B2-563C91993695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48" name="Text Box 347">
          <a:extLst>
            <a:ext uri="{FF2B5EF4-FFF2-40B4-BE49-F238E27FC236}">
              <a16:creationId xmlns:a16="http://schemas.microsoft.com/office/drawing/2014/main" xmlns="" id="{3E6364BC-5766-4692-B664-52308BFB809E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49" name="Text Box 348">
          <a:extLst>
            <a:ext uri="{FF2B5EF4-FFF2-40B4-BE49-F238E27FC236}">
              <a16:creationId xmlns:a16="http://schemas.microsoft.com/office/drawing/2014/main" xmlns="" id="{49048DAC-74B7-4A9C-8B63-8DD32D54F9CF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50" name="Text Box 349">
          <a:extLst>
            <a:ext uri="{FF2B5EF4-FFF2-40B4-BE49-F238E27FC236}">
              <a16:creationId xmlns:a16="http://schemas.microsoft.com/office/drawing/2014/main" xmlns="" id="{B2FE7686-8E46-4D06-8114-2E8533F9EDD1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51" name="Text Box 350">
          <a:extLst>
            <a:ext uri="{FF2B5EF4-FFF2-40B4-BE49-F238E27FC236}">
              <a16:creationId xmlns:a16="http://schemas.microsoft.com/office/drawing/2014/main" xmlns="" id="{88ADC027-8C44-4D38-993E-02EA115BDF49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52" name="Text Box 351">
          <a:extLst>
            <a:ext uri="{FF2B5EF4-FFF2-40B4-BE49-F238E27FC236}">
              <a16:creationId xmlns:a16="http://schemas.microsoft.com/office/drawing/2014/main" xmlns="" id="{60F6FF24-CC3F-4788-AB67-3CF6E875A424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53" name="Text Box 352">
          <a:extLst>
            <a:ext uri="{FF2B5EF4-FFF2-40B4-BE49-F238E27FC236}">
              <a16:creationId xmlns:a16="http://schemas.microsoft.com/office/drawing/2014/main" xmlns="" id="{538F15C3-592B-4A9A-BAAC-9F5B7F6DE047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54" name="Text Box 353">
          <a:extLst>
            <a:ext uri="{FF2B5EF4-FFF2-40B4-BE49-F238E27FC236}">
              <a16:creationId xmlns:a16="http://schemas.microsoft.com/office/drawing/2014/main" xmlns="" id="{D781BD26-6736-48BF-99A0-BE8FA99DBD74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55" name="Text Box 354">
          <a:extLst>
            <a:ext uri="{FF2B5EF4-FFF2-40B4-BE49-F238E27FC236}">
              <a16:creationId xmlns:a16="http://schemas.microsoft.com/office/drawing/2014/main" xmlns="" id="{1C5026EE-8480-4F3E-A072-A365A49AF2D7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56" name="Text Box 355">
          <a:extLst>
            <a:ext uri="{FF2B5EF4-FFF2-40B4-BE49-F238E27FC236}">
              <a16:creationId xmlns:a16="http://schemas.microsoft.com/office/drawing/2014/main" xmlns="" id="{925D677C-7EC2-46C8-B2AC-0C2C6F14E82A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57" name="Text Box 356">
          <a:extLst>
            <a:ext uri="{FF2B5EF4-FFF2-40B4-BE49-F238E27FC236}">
              <a16:creationId xmlns:a16="http://schemas.microsoft.com/office/drawing/2014/main" xmlns="" id="{3EF79B03-D73B-4B06-80E3-B6B775109156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58" name="Text Box 357">
          <a:extLst>
            <a:ext uri="{FF2B5EF4-FFF2-40B4-BE49-F238E27FC236}">
              <a16:creationId xmlns:a16="http://schemas.microsoft.com/office/drawing/2014/main" xmlns="" id="{6B26A042-3E53-4DB3-8B14-7B3ED68C63F0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59" name="Text Box 358">
          <a:extLst>
            <a:ext uri="{FF2B5EF4-FFF2-40B4-BE49-F238E27FC236}">
              <a16:creationId xmlns:a16="http://schemas.microsoft.com/office/drawing/2014/main" xmlns="" id="{0F5B7E80-0FEA-4F31-A5F3-819AEA4C2EA0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60" name="Text Box 359">
          <a:extLst>
            <a:ext uri="{FF2B5EF4-FFF2-40B4-BE49-F238E27FC236}">
              <a16:creationId xmlns:a16="http://schemas.microsoft.com/office/drawing/2014/main" xmlns="" id="{54944E19-E124-49A8-804C-8BED6BEBB237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61" name="Text Box 360">
          <a:extLst>
            <a:ext uri="{FF2B5EF4-FFF2-40B4-BE49-F238E27FC236}">
              <a16:creationId xmlns:a16="http://schemas.microsoft.com/office/drawing/2014/main" xmlns="" id="{0506C991-D828-4C7A-9766-55FF43765A11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62" name="Text Box 361">
          <a:extLst>
            <a:ext uri="{FF2B5EF4-FFF2-40B4-BE49-F238E27FC236}">
              <a16:creationId xmlns:a16="http://schemas.microsoft.com/office/drawing/2014/main" xmlns="" id="{8E3780B2-E08B-4868-9FCC-CAD2DAA183E4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63" name="Text Box 362">
          <a:extLst>
            <a:ext uri="{FF2B5EF4-FFF2-40B4-BE49-F238E27FC236}">
              <a16:creationId xmlns:a16="http://schemas.microsoft.com/office/drawing/2014/main" xmlns="" id="{DA825112-D5DA-4E9D-9F07-2B28EDA63742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64" name="Text Box 363">
          <a:extLst>
            <a:ext uri="{FF2B5EF4-FFF2-40B4-BE49-F238E27FC236}">
              <a16:creationId xmlns:a16="http://schemas.microsoft.com/office/drawing/2014/main" xmlns="" id="{8DCE3D55-2046-4CA5-8852-74EB7E615A8B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65" name="Text Box 364">
          <a:extLst>
            <a:ext uri="{FF2B5EF4-FFF2-40B4-BE49-F238E27FC236}">
              <a16:creationId xmlns:a16="http://schemas.microsoft.com/office/drawing/2014/main" xmlns="" id="{717755BD-AA2F-4674-B330-5FF968DF7E83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66" name="Text Box 365">
          <a:extLst>
            <a:ext uri="{FF2B5EF4-FFF2-40B4-BE49-F238E27FC236}">
              <a16:creationId xmlns:a16="http://schemas.microsoft.com/office/drawing/2014/main" xmlns="" id="{2F336FC7-B846-4D3F-A0D0-FFA819BE9666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67" name="Text Box 366">
          <a:extLst>
            <a:ext uri="{FF2B5EF4-FFF2-40B4-BE49-F238E27FC236}">
              <a16:creationId xmlns:a16="http://schemas.microsoft.com/office/drawing/2014/main" xmlns="" id="{C09C73B1-DD1A-4997-973B-BE9EA6D8DA93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68" name="Text Box 367">
          <a:extLst>
            <a:ext uri="{FF2B5EF4-FFF2-40B4-BE49-F238E27FC236}">
              <a16:creationId xmlns:a16="http://schemas.microsoft.com/office/drawing/2014/main" xmlns="" id="{9AEB367B-15CD-4403-ABCB-94D429EA6303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69" name="Text Box 368">
          <a:extLst>
            <a:ext uri="{FF2B5EF4-FFF2-40B4-BE49-F238E27FC236}">
              <a16:creationId xmlns:a16="http://schemas.microsoft.com/office/drawing/2014/main" xmlns="" id="{95D21660-A81C-48A8-A3CA-85E3A50688CE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70" name="Text Box 369">
          <a:extLst>
            <a:ext uri="{FF2B5EF4-FFF2-40B4-BE49-F238E27FC236}">
              <a16:creationId xmlns:a16="http://schemas.microsoft.com/office/drawing/2014/main" xmlns="" id="{F76A0CF3-809D-43B0-B111-B06EA4634BA7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71" name="Text Box 370">
          <a:extLst>
            <a:ext uri="{FF2B5EF4-FFF2-40B4-BE49-F238E27FC236}">
              <a16:creationId xmlns:a16="http://schemas.microsoft.com/office/drawing/2014/main" xmlns="" id="{6478AE8B-463C-4BC6-AB53-1EB6105D6B73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72" name="Text Box 371">
          <a:extLst>
            <a:ext uri="{FF2B5EF4-FFF2-40B4-BE49-F238E27FC236}">
              <a16:creationId xmlns:a16="http://schemas.microsoft.com/office/drawing/2014/main" xmlns="" id="{3D90BEE6-F3C5-4A51-B3BF-C5322465F093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73" name="Text Box 372">
          <a:extLst>
            <a:ext uri="{FF2B5EF4-FFF2-40B4-BE49-F238E27FC236}">
              <a16:creationId xmlns:a16="http://schemas.microsoft.com/office/drawing/2014/main" xmlns="" id="{22AD337C-4B1C-44A0-90CF-7AAF4161CD3E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74" name="Text Box 373">
          <a:extLst>
            <a:ext uri="{FF2B5EF4-FFF2-40B4-BE49-F238E27FC236}">
              <a16:creationId xmlns:a16="http://schemas.microsoft.com/office/drawing/2014/main" xmlns="" id="{8A06DC6A-2E37-4746-A5E9-216E8D5ECBD1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75" name="Text Box 374">
          <a:extLst>
            <a:ext uri="{FF2B5EF4-FFF2-40B4-BE49-F238E27FC236}">
              <a16:creationId xmlns:a16="http://schemas.microsoft.com/office/drawing/2014/main" xmlns="" id="{E3AEB0A3-4816-4BB0-98E7-1CF2E2822AC6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76" name="Text Box 375">
          <a:extLst>
            <a:ext uri="{FF2B5EF4-FFF2-40B4-BE49-F238E27FC236}">
              <a16:creationId xmlns:a16="http://schemas.microsoft.com/office/drawing/2014/main" xmlns="" id="{D58436B7-B2AB-4A4F-984C-3E61F0D1E463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77" name="Text Box 376">
          <a:extLst>
            <a:ext uri="{FF2B5EF4-FFF2-40B4-BE49-F238E27FC236}">
              <a16:creationId xmlns:a16="http://schemas.microsoft.com/office/drawing/2014/main" xmlns="" id="{95B1F58E-76ED-4EE0-BE99-C9BB16AE0B02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78" name="Text Box 377">
          <a:extLst>
            <a:ext uri="{FF2B5EF4-FFF2-40B4-BE49-F238E27FC236}">
              <a16:creationId xmlns:a16="http://schemas.microsoft.com/office/drawing/2014/main" xmlns="" id="{278F44B5-1F9E-41A0-9B17-5427E418D00A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79" name="Text Box 378">
          <a:extLst>
            <a:ext uri="{FF2B5EF4-FFF2-40B4-BE49-F238E27FC236}">
              <a16:creationId xmlns:a16="http://schemas.microsoft.com/office/drawing/2014/main" xmlns="" id="{B6CB34E2-DD4D-4852-A4A8-D4C78A91F288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80" name="Text Box 379">
          <a:extLst>
            <a:ext uri="{FF2B5EF4-FFF2-40B4-BE49-F238E27FC236}">
              <a16:creationId xmlns:a16="http://schemas.microsoft.com/office/drawing/2014/main" xmlns="" id="{0FE8150B-8C22-40B9-8AF8-A13CC65EE33F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81" name="Text Box 380">
          <a:extLst>
            <a:ext uri="{FF2B5EF4-FFF2-40B4-BE49-F238E27FC236}">
              <a16:creationId xmlns:a16="http://schemas.microsoft.com/office/drawing/2014/main" xmlns="" id="{C96BFF4B-D604-46C8-A7A8-DE1F95ECA8C6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82" name="Text Box 381">
          <a:extLst>
            <a:ext uri="{FF2B5EF4-FFF2-40B4-BE49-F238E27FC236}">
              <a16:creationId xmlns:a16="http://schemas.microsoft.com/office/drawing/2014/main" xmlns="" id="{DD97567E-9B45-4554-8509-19057A63E1C9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83" name="Text Box 382">
          <a:extLst>
            <a:ext uri="{FF2B5EF4-FFF2-40B4-BE49-F238E27FC236}">
              <a16:creationId xmlns:a16="http://schemas.microsoft.com/office/drawing/2014/main" xmlns="" id="{58028F60-FB15-45B2-AFE9-04944FF8AB88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84" name="Text Box 383">
          <a:extLst>
            <a:ext uri="{FF2B5EF4-FFF2-40B4-BE49-F238E27FC236}">
              <a16:creationId xmlns:a16="http://schemas.microsoft.com/office/drawing/2014/main" xmlns="" id="{3F9C5023-76CA-4238-ADD0-B522CC5EF849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85" name="Text Box 384">
          <a:extLst>
            <a:ext uri="{FF2B5EF4-FFF2-40B4-BE49-F238E27FC236}">
              <a16:creationId xmlns:a16="http://schemas.microsoft.com/office/drawing/2014/main" xmlns="" id="{3774BF26-D683-4087-8BD7-65C3AD670700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86" name="Text Box 385">
          <a:extLst>
            <a:ext uri="{FF2B5EF4-FFF2-40B4-BE49-F238E27FC236}">
              <a16:creationId xmlns:a16="http://schemas.microsoft.com/office/drawing/2014/main" xmlns="" id="{E9EAA65D-FFB5-4CE5-A5FC-53FF9B35343F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87" name="Text Box 386">
          <a:extLst>
            <a:ext uri="{FF2B5EF4-FFF2-40B4-BE49-F238E27FC236}">
              <a16:creationId xmlns:a16="http://schemas.microsoft.com/office/drawing/2014/main" xmlns="" id="{E4C34E2D-B0F3-4B1E-AEEB-0A88DACD8A99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88" name="Text Box 387">
          <a:extLst>
            <a:ext uri="{FF2B5EF4-FFF2-40B4-BE49-F238E27FC236}">
              <a16:creationId xmlns:a16="http://schemas.microsoft.com/office/drawing/2014/main" xmlns="" id="{B1BCB294-1535-4A57-A38A-040A1CE50155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89" name="Text Box 388">
          <a:extLst>
            <a:ext uri="{FF2B5EF4-FFF2-40B4-BE49-F238E27FC236}">
              <a16:creationId xmlns:a16="http://schemas.microsoft.com/office/drawing/2014/main" xmlns="" id="{4F185B66-8136-4B7D-90E1-5837592C9927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90" name="Text Box 389">
          <a:extLst>
            <a:ext uri="{FF2B5EF4-FFF2-40B4-BE49-F238E27FC236}">
              <a16:creationId xmlns:a16="http://schemas.microsoft.com/office/drawing/2014/main" xmlns="" id="{43774BBE-02B4-4EC4-B841-56171B6054D3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91" name="Text Box 390">
          <a:extLst>
            <a:ext uri="{FF2B5EF4-FFF2-40B4-BE49-F238E27FC236}">
              <a16:creationId xmlns:a16="http://schemas.microsoft.com/office/drawing/2014/main" xmlns="" id="{C3DDEBCC-755E-4935-93C7-683BBF85A7F2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92" name="Text Box 391">
          <a:extLst>
            <a:ext uri="{FF2B5EF4-FFF2-40B4-BE49-F238E27FC236}">
              <a16:creationId xmlns:a16="http://schemas.microsoft.com/office/drawing/2014/main" xmlns="" id="{A53F6999-2948-4EAB-862A-2E5D7F8E1173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93" name="Text Box 392">
          <a:extLst>
            <a:ext uri="{FF2B5EF4-FFF2-40B4-BE49-F238E27FC236}">
              <a16:creationId xmlns:a16="http://schemas.microsoft.com/office/drawing/2014/main" xmlns="" id="{E8994A8A-F22D-4370-80C9-2CD402DAA176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94" name="Text Box 393">
          <a:extLst>
            <a:ext uri="{FF2B5EF4-FFF2-40B4-BE49-F238E27FC236}">
              <a16:creationId xmlns:a16="http://schemas.microsoft.com/office/drawing/2014/main" xmlns="" id="{405DD196-370C-4FF2-88E7-DBF06A22DD6F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95" name="Text Box 394">
          <a:extLst>
            <a:ext uri="{FF2B5EF4-FFF2-40B4-BE49-F238E27FC236}">
              <a16:creationId xmlns:a16="http://schemas.microsoft.com/office/drawing/2014/main" xmlns="" id="{BD63D604-E39A-4CE9-96CB-AA1911AFEE40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96" name="Text Box 395">
          <a:extLst>
            <a:ext uri="{FF2B5EF4-FFF2-40B4-BE49-F238E27FC236}">
              <a16:creationId xmlns:a16="http://schemas.microsoft.com/office/drawing/2014/main" xmlns="" id="{3249B0CD-CC46-42F9-B26B-54048C1FCB1F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97" name="Text Box 396">
          <a:extLst>
            <a:ext uri="{FF2B5EF4-FFF2-40B4-BE49-F238E27FC236}">
              <a16:creationId xmlns:a16="http://schemas.microsoft.com/office/drawing/2014/main" xmlns="" id="{6B38EFB5-9431-4909-8541-923F42A0D011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98" name="Text Box 397">
          <a:extLst>
            <a:ext uri="{FF2B5EF4-FFF2-40B4-BE49-F238E27FC236}">
              <a16:creationId xmlns:a16="http://schemas.microsoft.com/office/drawing/2014/main" xmlns="" id="{1B6A919C-6559-40E4-8C0A-8A832400EF79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399" name="Text Box 398">
          <a:extLst>
            <a:ext uri="{FF2B5EF4-FFF2-40B4-BE49-F238E27FC236}">
              <a16:creationId xmlns:a16="http://schemas.microsoft.com/office/drawing/2014/main" xmlns="" id="{ECEA24B4-3A39-41A9-B04A-EE68797BC424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00" name="Text Box 399">
          <a:extLst>
            <a:ext uri="{FF2B5EF4-FFF2-40B4-BE49-F238E27FC236}">
              <a16:creationId xmlns:a16="http://schemas.microsoft.com/office/drawing/2014/main" xmlns="" id="{F9E748C9-A91C-4F15-BD8A-0D42B02076A4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01" name="Text Box 400">
          <a:extLst>
            <a:ext uri="{FF2B5EF4-FFF2-40B4-BE49-F238E27FC236}">
              <a16:creationId xmlns:a16="http://schemas.microsoft.com/office/drawing/2014/main" xmlns="" id="{76B10239-13D4-4F94-A344-918336F6D1F8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02" name="Text Box 401">
          <a:extLst>
            <a:ext uri="{FF2B5EF4-FFF2-40B4-BE49-F238E27FC236}">
              <a16:creationId xmlns:a16="http://schemas.microsoft.com/office/drawing/2014/main" xmlns="" id="{9CB2B9A8-AD43-4399-8A84-D26A2B351048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03" name="Text Box 402">
          <a:extLst>
            <a:ext uri="{FF2B5EF4-FFF2-40B4-BE49-F238E27FC236}">
              <a16:creationId xmlns:a16="http://schemas.microsoft.com/office/drawing/2014/main" xmlns="" id="{7A089582-AFFB-4A3C-8447-E08E4C1AB0D7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04" name="Text Box 403">
          <a:extLst>
            <a:ext uri="{FF2B5EF4-FFF2-40B4-BE49-F238E27FC236}">
              <a16:creationId xmlns:a16="http://schemas.microsoft.com/office/drawing/2014/main" xmlns="" id="{323776E2-E781-493D-935E-764A8E0D4CAE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05" name="Text Box 404">
          <a:extLst>
            <a:ext uri="{FF2B5EF4-FFF2-40B4-BE49-F238E27FC236}">
              <a16:creationId xmlns:a16="http://schemas.microsoft.com/office/drawing/2014/main" xmlns="" id="{E7E05C1F-5300-4FEF-AC17-E8A0C0738C94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06" name="Text Box 405">
          <a:extLst>
            <a:ext uri="{FF2B5EF4-FFF2-40B4-BE49-F238E27FC236}">
              <a16:creationId xmlns:a16="http://schemas.microsoft.com/office/drawing/2014/main" xmlns="" id="{3D88B933-526D-4414-A615-5F6EAD447F48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07" name="Text Box 406">
          <a:extLst>
            <a:ext uri="{FF2B5EF4-FFF2-40B4-BE49-F238E27FC236}">
              <a16:creationId xmlns:a16="http://schemas.microsoft.com/office/drawing/2014/main" xmlns="" id="{B19F65A9-70CB-44BA-8491-85D045762B7A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08" name="Text Box 407">
          <a:extLst>
            <a:ext uri="{FF2B5EF4-FFF2-40B4-BE49-F238E27FC236}">
              <a16:creationId xmlns:a16="http://schemas.microsoft.com/office/drawing/2014/main" xmlns="" id="{60EFDCC6-07D9-4B2D-9D61-997BB53CE8FA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09" name="Text Box 408">
          <a:extLst>
            <a:ext uri="{FF2B5EF4-FFF2-40B4-BE49-F238E27FC236}">
              <a16:creationId xmlns:a16="http://schemas.microsoft.com/office/drawing/2014/main" xmlns="" id="{71C2AB9B-9101-42FE-AAB8-133ECB7DE47D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10" name="Text Box 409">
          <a:extLst>
            <a:ext uri="{FF2B5EF4-FFF2-40B4-BE49-F238E27FC236}">
              <a16:creationId xmlns:a16="http://schemas.microsoft.com/office/drawing/2014/main" xmlns="" id="{DD1A3438-2D85-4A9E-B641-452119819C03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11" name="Text Box 410">
          <a:extLst>
            <a:ext uri="{FF2B5EF4-FFF2-40B4-BE49-F238E27FC236}">
              <a16:creationId xmlns:a16="http://schemas.microsoft.com/office/drawing/2014/main" xmlns="" id="{452FA90B-6AC3-48DB-8E99-BCC118FAD7B1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12" name="Text Box 411">
          <a:extLst>
            <a:ext uri="{FF2B5EF4-FFF2-40B4-BE49-F238E27FC236}">
              <a16:creationId xmlns:a16="http://schemas.microsoft.com/office/drawing/2014/main" xmlns="" id="{68985969-5FC6-437B-9F19-8D2F78A2E498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13" name="Text Box 412">
          <a:extLst>
            <a:ext uri="{FF2B5EF4-FFF2-40B4-BE49-F238E27FC236}">
              <a16:creationId xmlns:a16="http://schemas.microsoft.com/office/drawing/2014/main" xmlns="" id="{ECDD5D94-F80E-4076-9B73-7BA5DDCC9851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14" name="Text Box 413">
          <a:extLst>
            <a:ext uri="{FF2B5EF4-FFF2-40B4-BE49-F238E27FC236}">
              <a16:creationId xmlns:a16="http://schemas.microsoft.com/office/drawing/2014/main" xmlns="" id="{96323365-589A-4BFD-AA0C-A05C56BA2A6C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15" name="Text Box 414">
          <a:extLst>
            <a:ext uri="{FF2B5EF4-FFF2-40B4-BE49-F238E27FC236}">
              <a16:creationId xmlns:a16="http://schemas.microsoft.com/office/drawing/2014/main" xmlns="" id="{C319C491-85AE-4756-9A19-33FEFEA6AD0C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16" name="Text Box 415">
          <a:extLst>
            <a:ext uri="{FF2B5EF4-FFF2-40B4-BE49-F238E27FC236}">
              <a16:creationId xmlns:a16="http://schemas.microsoft.com/office/drawing/2014/main" xmlns="" id="{09EFC267-2A01-4347-A89B-425D03619E69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17" name="Text Box 416">
          <a:extLst>
            <a:ext uri="{FF2B5EF4-FFF2-40B4-BE49-F238E27FC236}">
              <a16:creationId xmlns:a16="http://schemas.microsoft.com/office/drawing/2014/main" xmlns="" id="{97DA1381-7EFA-4F2F-B1EC-971EB118151F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18" name="Text Box 417">
          <a:extLst>
            <a:ext uri="{FF2B5EF4-FFF2-40B4-BE49-F238E27FC236}">
              <a16:creationId xmlns:a16="http://schemas.microsoft.com/office/drawing/2014/main" xmlns="" id="{9855D107-C203-4F83-9B52-30F8533038D3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19" name="Text Box 418">
          <a:extLst>
            <a:ext uri="{FF2B5EF4-FFF2-40B4-BE49-F238E27FC236}">
              <a16:creationId xmlns:a16="http://schemas.microsoft.com/office/drawing/2014/main" xmlns="" id="{DA142446-8AC2-4EB3-840C-B669843833F8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20" name="Text Box 419">
          <a:extLst>
            <a:ext uri="{FF2B5EF4-FFF2-40B4-BE49-F238E27FC236}">
              <a16:creationId xmlns:a16="http://schemas.microsoft.com/office/drawing/2014/main" xmlns="" id="{F8F9F6F5-F24A-449C-915D-9E2A6197DB03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21" name="Text Box 420">
          <a:extLst>
            <a:ext uri="{FF2B5EF4-FFF2-40B4-BE49-F238E27FC236}">
              <a16:creationId xmlns:a16="http://schemas.microsoft.com/office/drawing/2014/main" xmlns="" id="{86A9AF78-0670-453B-817A-C7BC7C4E9D3F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22" name="Text Box 421">
          <a:extLst>
            <a:ext uri="{FF2B5EF4-FFF2-40B4-BE49-F238E27FC236}">
              <a16:creationId xmlns:a16="http://schemas.microsoft.com/office/drawing/2014/main" xmlns="" id="{E69B722D-7FA9-47A3-9241-4B5CE7F9B546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23" name="Text Box 422">
          <a:extLst>
            <a:ext uri="{FF2B5EF4-FFF2-40B4-BE49-F238E27FC236}">
              <a16:creationId xmlns:a16="http://schemas.microsoft.com/office/drawing/2014/main" xmlns="" id="{051E9A97-C0F6-46E4-B9C3-B2D99AA533CE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24" name="Text Box 423">
          <a:extLst>
            <a:ext uri="{FF2B5EF4-FFF2-40B4-BE49-F238E27FC236}">
              <a16:creationId xmlns:a16="http://schemas.microsoft.com/office/drawing/2014/main" xmlns="" id="{3DFEE216-1ECA-4A99-9A34-DCBC19663D28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25" name="Text Box 424">
          <a:extLst>
            <a:ext uri="{FF2B5EF4-FFF2-40B4-BE49-F238E27FC236}">
              <a16:creationId xmlns:a16="http://schemas.microsoft.com/office/drawing/2014/main" xmlns="" id="{ADB172CA-C997-40D3-B69F-B62B4ADC15D4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26" name="Text Box 425">
          <a:extLst>
            <a:ext uri="{FF2B5EF4-FFF2-40B4-BE49-F238E27FC236}">
              <a16:creationId xmlns:a16="http://schemas.microsoft.com/office/drawing/2014/main" xmlns="" id="{AA3399D7-89DD-4957-9F7A-114F807E6294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27" name="Text Box 426">
          <a:extLst>
            <a:ext uri="{FF2B5EF4-FFF2-40B4-BE49-F238E27FC236}">
              <a16:creationId xmlns:a16="http://schemas.microsoft.com/office/drawing/2014/main" xmlns="" id="{EB686D1B-43A8-4F30-84D6-9D91B0A8FF44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28" name="Text Box 427">
          <a:extLst>
            <a:ext uri="{FF2B5EF4-FFF2-40B4-BE49-F238E27FC236}">
              <a16:creationId xmlns:a16="http://schemas.microsoft.com/office/drawing/2014/main" xmlns="" id="{C02E091C-41F7-4D4C-BD24-22FFD64462EA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29" name="Text Box 428">
          <a:extLst>
            <a:ext uri="{FF2B5EF4-FFF2-40B4-BE49-F238E27FC236}">
              <a16:creationId xmlns:a16="http://schemas.microsoft.com/office/drawing/2014/main" xmlns="" id="{754FB5A3-63FC-4AAD-9937-16138DFBECF9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30" name="Text Box 429">
          <a:extLst>
            <a:ext uri="{FF2B5EF4-FFF2-40B4-BE49-F238E27FC236}">
              <a16:creationId xmlns:a16="http://schemas.microsoft.com/office/drawing/2014/main" xmlns="" id="{AD7A6F70-C669-4F46-A5D1-6432B0781BE4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31" name="Text Box 430">
          <a:extLst>
            <a:ext uri="{FF2B5EF4-FFF2-40B4-BE49-F238E27FC236}">
              <a16:creationId xmlns:a16="http://schemas.microsoft.com/office/drawing/2014/main" xmlns="" id="{AA366D5B-2D66-4791-B262-2E0555D3EF01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32" name="Text Box 431">
          <a:extLst>
            <a:ext uri="{FF2B5EF4-FFF2-40B4-BE49-F238E27FC236}">
              <a16:creationId xmlns:a16="http://schemas.microsoft.com/office/drawing/2014/main" xmlns="" id="{51066E99-45DD-42F7-8B6E-E7CF5FF405DA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33" name="Text Box 432">
          <a:extLst>
            <a:ext uri="{FF2B5EF4-FFF2-40B4-BE49-F238E27FC236}">
              <a16:creationId xmlns:a16="http://schemas.microsoft.com/office/drawing/2014/main" xmlns="" id="{EE5002B7-10E2-4CA4-81F6-01C80CEB4821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34" name="Text Box 433">
          <a:extLst>
            <a:ext uri="{FF2B5EF4-FFF2-40B4-BE49-F238E27FC236}">
              <a16:creationId xmlns:a16="http://schemas.microsoft.com/office/drawing/2014/main" xmlns="" id="{FD8BCFF8-6292-406F-8D93-5300F96C88FE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35" name="Text Box 434">
          <a:extLst>
            <a:ext uri="{FF2B5EF4-FFF2-40B4-BE49-F238E27FC236}">
              <a16:creationId xmlns:a16="http://schemas.microsoft.com/office/drawing/2014/main" xmlns="" id="{6287C6CE-CEEB-47E3-9CF2-BCF66987B8AA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36" name="Text Box 435">
          <a:extLst>
            <a:ext uri="{FF2B5EF4-FFF2-40B4-BE49-F238E27FC236}">
              <a16:creationId xmlns:a16="http://schemas.microsoft.com/office/drawing/2014/main" xmlns="" id="{5506B9A6-2908-4B37-A685-0F1AE94BD5F9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37" name="Text Box 436">
          <a:extLst>
            <a:ext uri="{FF2B5EF4-FFF2-40B4-BE49-F238E27FC236}">
              <a16:creationId xmlns:a16="http://schemas.microsoft.com/office/drawing/2014/main" xmlns="" id="{1127C0D8-7F46-417F-965D-A678CB212F87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38" name="Text Box 437">
          <a:extLst>
            <a:ext uri="{FF2B5EF4-FFF2-40B4-BE49-F238E27FC236}">
              <a16:creationId xmlns:a16="http://schemas.microsoft.com/office/drawing/2014/main" xmlns="" id="{0C01BB04-A87A-4C65-B44D-CB4914238B09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39" name="Text Box 438">
          <a:extLst>
            <a:ext uri="{FF2B5EF4-FFF2-40B4-BE49-F238E27FC236}">
              <a16:creationId xmlns:a16="http://schemas.microsoft.com/office/drawing/2014/main" xmlns="" id="{2697C6F2-3A49-4384-A20E-B632F34C317B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40" name="Text Box 439">
          <a:extLst>
            <a:ext uri="{FF2B5EF4-FFF2-40B4-BE49-F238E27FC236}">
              <a16:creationId xmlns:a16="http://schemas.microsoft.com/office/drawing/2014/main" xmlns="" id="{EA742EF9-288B-48D6-AFEE-7AF4F9D2840F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41" name="Text Box 440">
          <a:extLst>
            <a:ext uri="{FF2B5EF4-FFF2-40B4-BE49-F238E27FC236}">
              <a16:creationId xmlns:a16="http://schemas.microsoft.com/office/drawing/2014/main" xmlns="" id="{D3816068-CBDC-40FC-8A9F-5E26B24E6D5A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42" name="Text Box 441">
          <a:extLst>
            <a:ext uri="{FF2B5EF4-FFF2-40B4-BE49-F238E27FC236}">
              <a16:creationId xmlns:a16="http://schemas.microsoft.com/office/drawing/2014/main" xmlns="" id="{D43F3153-992B-469E-BEB6-DB5168C4104E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43" name="Text Box 442">
          <a:extLst>
            <a:ext uri="{FF2B5EF4-FFF2-40B4-BE49-F238E27FC236}">
              <a16:creationId xmlns:a16="http://schemas.microsoft.com/office/drawing/2014/main" xmlns="" id="{6254BE47-A99B-4623-B9D5-B59B7B5FADF0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44" name="Text Box 443">
          <a:extLst>
            <a:ext uri="{FF2B5EF4-FFF2-40B4-BE49-F238E27FC236}">
              <a16:creationId xmlns:a16="http://schemas.microsoft.com/office/drawing/2014/main" xmlns="" id="{5B576A5F-9E7E-435E-8D4B-B3C8B3686DDF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45" name="Text Box 444">
          <a:extLst>
            <a:ext uri="{FF2B5EF4-FFF2-40B4-BE49-F238E27FC236}">
              <a16:creationId xmlns:a16="http://schemas.microsoft.com/office/drawing/2014/main" xmlns="" id="{39A6FC6B-C4A2-4868-8324-833990738A89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46" name="Text Box 445">
          <a:extLst>
            <a:ext uri="{FF2B5EF4-FFF2-40B4-BE49-F238E27FC236}">
              <a16:creationId xmlns:a16="http://schemas.microsoft.com/office/drawing/2014/main" xmlns="" id="{99C078B2-C10F-497A-8CCC-35E1B0D653DE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47" name="Text Box 446">
          <a:extLst>
            <a:ext uri="{FF2B5EF4-FFF2-40B4-BE49-F238E27FC236}">
              <a16:creationId xmlns:a16="http://schemas.microsoft.com/office/drawing/2014/main" xmlns="" id="{154A0958-A38D-4439-84ED-5D7270C66392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48" name="Text Box 447">
          <a:extLst>
            <a:ext uri="{FF2B5EF4-FFF2-40B4-BE49-F238E27FC236}">
              <a16:creationId xmlns:a16="http://schemas.microsoft.com/office/drawing/2014/main" xmlns="" id="{39DD2531-7758-4022-B43E-42B691D725AD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49" name="Text Box 448">
          <a:extLst>
            <a:ext uri="{FF2B5EF4-FFF2-40B4-BE49-F238E27FC236}">
              <a16:creationId xmlns:a16="http://schemas.microsoft.com/office/drawing/2014/main" xmlns="" id="{009055F4-7753-4C69-8C59-980CB772FAE2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50" name="Text Box 449">
          <a:extLst>
            <a:ext uri="{FF2B5EF4-FFF2-40B4-BE49-F238E27FC236}">
              <a16:creationId xmlns:a16="http://schemas.microsoft.com/office/drawing/2014/main" xmlns="" id="{B929946F-0F3B-4C24-992A-292448CDF2E8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51" name="Text Box 450">
          <a:extLst>
            <a:ext uri="{FF2B5EF4-FFF2-40B4-BE49-F238E27FC236}">
              <a16:creationId xmlns:a16="http://schemas.microsoft.com/office/drawing/2014/main" xmlns="" id="{43CE0091-A723-467D-B610-14985E0ECC59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52" name="Text Box 451">
          <a:extLst>
            <a:ext uri="{FF2B5EF4-FFF2-40B4-BE49-F238E27FC236}">
              <a16:creationId xmlns:a16="http://schemas.microsoft.com/office/drawing/2014/main" xmlns="" id="{5E4638AA-56E9-45DD-B359-89F4941FB7C7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53" name="Text Box 452">
          <a:extLst>
            <a:ext uri="{FF2B5EF4-FFF2-40B4-BE49-F238E27FC236}">
              <a16:creationId xmlns:a16="http://schemas.microsoft.com/office/drawing/2014/main" xmlns="" id="{2310F2AA-788B-4299-AB52-CAB19EB5C029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54" name="Text Box 453">
          <a:extLst>
            <a:ext uri="{FF2B5EF4-FFF2-40B4-BE49-F238E27FC236}">
              <a16:creationId xmlns:a16="http://schemas.microsoft.com/office/drawing/2014/main" xmlns="" id="{7A76BCD1-143E-492E-AD8C-33FEE68AC848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55" name="Text Box 454">
          <a:extLst>
            <a:ext uri="{FF2B5EF4-FFF2-40B4-BE49-F238E27FC236}">
              <a16:creationId xmlns:a16="http://schemas.microsoft.com/office/drawing/2014/main" xmlns="" id="{5ECF0172-F625-4F8E-B532-330ABFE5178B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56" name="Text Box 455">
          <a:extLst>
            <a:ext uri="{FF2B5EF4-FFF2-40B4-BE49-F238E27FC236}">
              <a16:creationId xmlns:a16="http://schemas.microsoft.com/office/drawing/2014/main" xmlns="" id="{8B4C6ADB-5711-4312-8654-8C40F67C1CB4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57" name="Text Box 456">
          <a:extLst>
            <a:ext uri="{FF2B5EF4-FFF2-40B4-BE49-F238E27FC236}">
              <a16:creationId xmlns:a16="http://schemas.microsoft.com/office/drawing/2014/main" xmlns="" id="{5A69673B-4B34-47C8-8A78-78D606967A25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58" name="Text Box 457">
          <a:extLst>
            <a:ext uri="{FF2B5EF4-FFF2-40B4-BE49-F238E27FC236}">
              <a16:creationId xmlns:a16="http://schemas.microsoft.com/office/drawing/2014/main" xmlns="" id="{A25F0D1F-2DED-4C31-B5A7-567870EDEDAB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59" name="Text Box 458">
          <a:extLst>
            <a:ext uri="{FF2B5EF4-FFF2-40B4-BE49-F238E27FC236}">
              <a16:creationId xmlns:a16="http://schemas.microsoft.com/office/drawing/2014/main" xmlns="" id="{719FFAF0-318D-4C4E-BF2B-8B87C25F2883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60" name="Text Box 459">
          <a:extLst>
            <a:ext uri="{FF2B5EF4-FFF2-40B4-BE49-F238E27FC236}">
              <a16:creationId xmlns:a16="http://schemas.microsoft.com/office/drawing/2014/main" xmlns="" id="{4F8A1FCC-536F-4EEA-88C3-95DA0C645FF7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61" name="Text Box 460">
          <a:extLst>
            <a:ext uri="{FF2B5EF4-FFF2-40B4-BE49-F238E27FC236}">
              <a16:creationId xmlns:a16="http://schemas.microsoft.com/office/drawing/2014/main" xmlns="" id="{C54A4E56-2D4E-421E-A119-ACF679038635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62" name="Text Box 461">
          <a:extLst>
            <a:ext uri="{FF2B5EF4-FFF2-40B4-BE49-F238E27FC236}">
              <a16:creationId xmlns:a16="http://schemas.microsoft.com/office/drawing/2014/main" xmlns="" id="{A0BAA81A-867A-4B11-A1EF-807ED9D1E86A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63" name="Text Box 462">
          <a:extLst>
            <a:ext uri="{FF2B5EF4-FFF2-40B4-BE49-F238E27FC236}">
              <a16:creationId xmlns:a16="http://schemas.microsoft.com/office/drawing/2014/main" xmlns="" id="{B3EC71AF-BB4A-4EB2-9195-69FE00676F15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64" name="Text Box 463">
          <a:extLst>
            <a:ext uri="{FF2B5EF4-FFF2-40B4-BE49-F238E27FC236}">
              <a16:creationId xmlns:a16="http://schemas.microsoft.com/office/drawing/2014/main" xmlns="" id="{3204D7F3-0F08-4AFE-8E2E-FC45388DE3A7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65" name="Text Box 464">
          <a:extLst>
            <a:ext uri="{FF2B5EF4-FFF2-40B4-BE49-F238E27FC236}">
              <a16:creationId xmlns:a16="http://schemas.microsoft.com/office/drawing/2014/main" xmlns="" id="{F2317967-52DC-45C5-A9BD-C0FD4ADFEE89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66" name="Text Box 465">
          <a:extLst>
            <a:ext uri="{FF2B5EF4-FFF2-40B4-BE49-F238E27FC236}">
              <a16:creationId xmlns:a16="http://schemas.microsoft.com/office/drawing/2014/main" xmlns="" id="{6DA117DE-1D88-4020-8A2F-45EE609A96E9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67" name="Text Box 466">
          <a:extLst>
            <a:ext uri="{FF2B5EF4-FFF2-40B4-BE49-F238E27FC236}">
              <a16:creationId xmlns:a16="http://schemas.microsoft.com/office/drawing/2014/main" xmlns="" id="{4F11DA93-103A-4985-A892-13BC25E4476C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68" name="Text Box 467">
          <a:extLst>
            <a:ext uri="{FF2B5EF4-FFF2-40B4-BE49-F238E27FC236}">
              <a16:creationId xmlns:a16="http://schemas.microsoft.com/office/drawing/2014/main" xmlns="" id="{328253EE-C58C-48BB-A5D3-A28957091646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69" name="Text Box 468">
          <a:extLst>
            <a:ext uri="{FF2B5EF4-FFF2-40B4-BE49-F238E27FC236}">
              <a16:creationId xmlns:a16="http://schemas.microsoft.com/office/drawing/2014/main" xmlns="" id="{01A57979-0103-41EB-B218-551743EB6323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70" name="Text Box 469">
          <a:extLst>
            <a:ext uri="{FF2B5EF4-FFF2-40B4-BE49-F238E27FC236}">
              <a16:creationId xmlns:a16="http://schemas.microsoft.com/office/drawing/2014/main" xmlns="" id="{00A95913-5E59-43D6-AF75-BC6074B58931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71" name="Text Box 470">
          <a:extLst>
            <a:ext uri="{FF2B5EF4-FFF2-40B4-BE49-F238E27FC236}">
              <a16:creationId xmlns:a16="http://schemas.microsoft.com/office/drawing/2014/main" xmlns="" id="{3993BA11-8F32-4859-8E48-B3D530CC51AF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72" name="Text Box 471">
          <a:extLst>
            <a:ext uri="{FF2B5EF4-FFF2-40B4-BE49-F238E27FC236}">
              <a16:creationId xmlns:a16="http://schemas.microsoft.com/office/drawing/2014/main" xmlns="" id="{61AC8F0C-3FC4-4D7F-BBB9-CB3F1C633F12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73" name="Text Box 472">
          <a:extLst>
            <a:ext uri="{FF2B5EF4-FFF2-40B4-BE49-F238E27FC236}">
              <a16:creationId xmlns:a16="http://schemas.microsoft.com/office/drawing/2014/main" xmlns="" id="{D3F9BEE1-A796-4941-8DA4-BB36BC941CF7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74" name="Text Box 473">
          <a:extLst>
            <a:ext uri="{FF2B5EF4-FFF2-40B4-BE49-F238E27FC236}">
              <a16:creationId xmlns:a16="http://schemas.microsoft.com/office/drawing/2014/main" xmlns="" id="{1B0B61AE-B00B-413A-8947-B1DCE08A7770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75" name="Text Box 474">
          <a:extLst>
            <a:ext uri="{FF2B5EF4-FFF2-40B4-BE49-F238E27FC236}">
              <a16:creationId xmlns:a16="http://schemas.microsoft.com/office/drawing/2014/main" xmlns="" id="{475CC18F-8A87-4865-B2C3-685E8A124852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76" name="Text Box 475">
          <a:extLst>
            <a:ext uri="{FF2B5EF4-FFF2-40B4-BE49-F238E27FC236}">
              <a16:creationId xmlns:a16="http://schemas.microsoft.com/office/drawing/2014/main" xmlns="" id="{02A7CF05-E81D-40B0-AF0E-C3924EBB3934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77" name="Text Box 476">
          <a:extLst>
            <a:ext uri="{FF2B5EF4-FFF2-40B4-BE49-F238E27FC236}">
              <a16:creationId xmlns:a16="http://schemas.microsoft.com/office/drawing/2014/main" xmlns="" id="{8BE63E8F-D4DE-4C61-8F88-64FEA73F7B7F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78" name="Text Box 477">
          <a:extLst>
            <a:ext uri="{FF2B5EF4-FFF2-40B4-BE49-F238E27FC236}">
              <a16:creationId xmlns:a16="http://schemas.microsoft.com/office/drawing/2014/main" xmlns="" id="{9ECC243D-6D4E-4BE3-A5CF-A863A0C437E6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79" name="Text Box 478">
          <a:extLst>
            <a:ext uri="{FF2B5EF4-FFF2-40B4-BE49-F238E27FC236}">
              <a16:creationId xmlns:a16="http://schemas.microsoft.com/office/drawing/2014/main" xmlns="" id="{DBEF9B19-9BF5-4C70-BEE8-961693BE8913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80" name="Text Box 479">
          <a:extLst>
            <a:ext uri="{FF2B5EF4-FFF2-40B4-BE49-F238E27FC236}">
              <a16:creationId xmlns:a16="http://schemas.microsoft.com/office/drawing/2014/main" xmlns="" id="{EAB7846B-0D3C-4D11-A182-D574FB3E05E0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81" name="Text Box 480">
          <a:extLst>
            <a:ext uri="{FF2B5EF4-FFF2-40B4-BE49-F238E27FC236}">
              <a16:creationId xmlns:a16="http://schemas.microsoft.com/office/drawing/2014/main" xmlns="" id="{841524D3-4AD5-4B9C-B9C5-92373A09199E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82" name="Text Box 481">
          <a:extLst>
            <a:ext uri="{FF2B5EF4-FFF2-40B4-BE49-F238E27FC236}">
              <a16:creationId xmlns:a16="http://schemas.microsoft.com/office/drawing/2014/main" xmlns="" id="{AC927A01-28B2-478C-A8B0-0EF715A81CA7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83" name="Text Box 482">
          <a:extLst>
            <a:ext uri="{FF2B5EF4-FFF2-40B4-BE49-F238E27FC236}">
              <a16:creationId xmlns:a16="http://schemas.microsoft.com/office/drawing/2014/main" xmlns="" id="{0C73E9EE-EEED-48B2-8DBE-005A3AC404DF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84" name="Text Box 483">
          <a:extLst>
            <a:ext uri="{FF2B5EF4-FFF2-40B4-BE49-F238E27FC236}">
              <a16:creationId xmlns:a16="http://schemas.microsoft.com/office/drawing/2014/main" xmlns="" id="{8EF2737B-14F0-4B82-8FFD-5CEEAC414677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85" name="Text Box 484">
          <a:extLst>
            <a:ext uri="{FF2B5EF4-FFF2-40B4-BE49-F238E27FC236}">
              <a16:creationId xmlns:a16="http://schemas.microsoft.com/office/drawing/2014/main" xmlns="" id="{B316C91F-9EAC-48C1-B85D-7043CCA2A288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86" name="Text Box 485">
          <a:extLst>
            <a:ext uri="{FF2B5EF4-FFF2-40B4-BE49-F238E27FC236}">
              <a16:creationId xmlns:a16="http://schemas.microsoft.com/office/drawing/2014/main" xmlns="" id="{89467E25-79A4-47AD-A448-0239AF8C8D47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87" name="Text Box 486">
          <a:extLst>
            <a:ext uri="{FF2B5EF4-FFF2-40B4-BE49-F238E27FC236}">
              <a16:creationId xmlns:a16="http://schemas.microsoft.com/office/drawing/2014/main" xmlns="" id="{8B953F71-C80F-4A11-9682-3868DC36B7E7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88" name="Text Box 487">
          <a:extLst>
            <a:ext uri="{FF2B5EF4-FFF2-40B4-BE49-F238E27FC236}">
              <a16:creationId xmlns:a16="http://schemas.microsoft.com/office/drawing/2014/main" xmlns="" id="{D71CC78E-054C-4BC7-A9A0-926921718C86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89" name="Text Box 488">
          <a:extLst>
            <a:ext uri="{FF2B5EF4-FFF2-40B4-BE49-F238E27FC236}">
              <a16:creationId xmlns:a16="http://schemas.microsoft.com/office/drawing/2014/main" xmlns="" id="{E7B9FEBB-91CF-4F39-BA33-6B737C1F766F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90" name="Text Box 489">
          <a:extLst>
            <a:ext uri="{FF2B5EF4-FFF2-40B4-BE49-F238E27FC236}">
              <a16:creationId xmlns:a16="http://schemas.microsoft.com/office/drawing/2014/main" xmlns="" id="{7E05B2E2-A913-463D-9F7F-6BABACF1D26C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91" name="Text Box 490">
          <a:extLst>
            <a:ext uri="{FF2B5EF4-FFF2-40B4-BE49-F238E27FC236}">
              <a16:creationId xmlns:a16="http://schemas.microsoft.com/office/drawing/2014/main" xmlns="" id="{40854EED-43F8-4468-8456-62BEB02C28E8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92" name="Text Box 491">
          <a:extLst>
            <a:ext uri="{FF2B5EF4-FFF2-40B4-BE49-F238E27FC236}">
              <a16:creationId xmlns:a16="http://schemas.microsoft.com/office/drawing/2014/main" xmlns="" id="{22BCFDD3-8B8B-4288-8E29-2C9398E8906B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93" name="Text Box 492">
          <a:extLst>
            <a:ext uri="{FF2B5EF4-FFF2-40B4-BE49-F238E27FC236}">
              <a16:creationId xmlns:a16="http://schemas.microsoft.com/office/drawing/2014/main" xmlns="" id="{C22AF41C-1F47-454D-A70E-AD87B547441F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94" name="Text Box 493">
          <a:extLst>
            <a:ext uri="{FF2B5EF4-FFF2-40B4-BE49-F238E27FC236}">
              <a16:creationId xmlns:a16="http://schemas.microsoft.com/office/drawing/2014/main" xmlns="" id="{928FB183-C2C5-4898-8375-A5E2F10FB49E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95" name="Text Box 494">
          <a:extLst>
            <a:ext uri="{FF2B5EF4-FFF2-40B4-BE49-F238E27FC236}">
              <a16:creationId xmlns:a16="http://schemas.microsoft.com/office/drawing/2014/main" xmlns="" id="{3A32EF56-39F5-4C21-8ECC-485ECEF3C541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96" name="Text Box 495">
          <a:extLst>
            <a:ext uri="{FF2B5EF4-FFF2-40B4-BE49-F238E27FC236}">
              <a16:creationId xmlns:a16="http://schemas.microsoft.com/office/drawing/2014/main" xmlns="" id="{06AB328C-4F53-4215-A363-71941B061DCD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97" name="Text Box 496">
          <a:extLst>
            <a:ext uri="{FF2B5EF4-FFF2-40B4-BE49-F238E27FC236}">
              <a16:creationId xmlns:a16="http://schemas.microsoft.com/office/drawing/2014/main" xmlns="" id="{5334C71E-78CB-4161-B614-CD2BFC292508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98" name="Text Box 497">
          <a:extLst>
            <a:ext uri="{FF2B5EF4-FFF2-40B4-BE49-F238E27FC236}">
              <a16:creationId xmlns:a16="http://schemas.microsoft.com/office/drawing/2014/main" xmlns="" id="{9CEB72E2-4E96-416A-91B7-6EC1748B0462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499" name="Text Box 498">
          <a:extLst>
            <a:ext uri="{FF2B5EF4-FFF2-40B4-BE49-F238E27FC236}">
              <a16:creationId xmlns:a16="http://schemas.microsoft.com/office/drawing/2014/main" xmlns="" id="{9653939A-880C-4CD0-8005-CBFB7A5A6551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00" name="Text Box 499">
          <a:extLst>
            <a:ext uri="{FF2B5EF4-FFF2-40B4-BE49-F238E27FC236}">
              <a16:creationId xmlns:a16="http://schemas.microsoft.com/office/drawing/2014/main" xmlns="" id="{C16A36CA-1856-40C5-BA45-85D903AB7051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01" name="Text Box 500">
          <a:extLst>
            <a:ext uri="{FF2B5EF4-FFF2-40B4-BE49-F238E27FC236}">
              <a16:creationId xmlns:a16="http://schemas.microsoft.com/office/drawing/2014/main" xmlns="" id="{8B0E280E-8FAC-4481-8985-6AE420246C03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02" name="Text Box 501">
          <a:extLst>
            <a:ext uri="{FF2B5EF4-FFF2-40B4-BE49-F238E27FC236}">
              <a16:creationId xmlns:a16="http://schemas.microsoft.com/office/drawing/2014/main" xmlns="" id="{8A974644-EC77-4D50-A75D-01D76FC02F65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03" name="Text Box 502">
          <a:extLst>
            <a:ext uri="{FF2B5EF4-FFF2-40B4-BE49-F238E27FC236}">
              <a16:creationId xmlns:a16="http://schemas.microsoft.com/office/drawing/2014/main" xmlns="" id="{41370818-3053-4410-AB44-F2F02F28E4A9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04" name="Text Box 503">
          <a:extLst>
            <a:ext uri="{FF2B5EF4-FFF2-40B4-BE49-F238E27FC236}">
              <a16:creationId xmlns:a16="http://schemas.microsoft.com/office/drawing/2014/main" xmlns="" id="{A4938320-26CD-4CF4-A834-433B1A15BE04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05" name="Text Box 504">
          <a:extLst>
            <a:ext uri="{FF2B5EF4-FFF2-40B4-BE49-F238E27FC236}">
              <a16:creationId xmlns:a16="http://schemas.microsoft.com/office/drawing/2014/main" xmlns="" id="{C4CD86D7-06FE-4C4F-B947-9CA7FBCB7E42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06" name="Text Box 505">
          <a:extLst>
            <a:ext uri="{FF2B5EF4-FFF2-40B4-BE49-F238E27FC236}">
              <a16:creationId xmlns:a16="http://schemas.microsoft.com/office/drawing/2014/main" xmlns="" id="{0B0D9B83-0FC4-4AC5-9BA8-27357FA44233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07" name="Text Box 506">
          <a:extLst>
            <a:ext uri="{FF2B5EF4-FFF2-40B4-BE49-F238E27FC236}">
              <a16:creationId xmlns:a16="http://schemas.microsoft.com/office/drawing/2014/main" xmlns="" id="{B7FF6125-398C-49B7-9FE9-1AAF1E089AF7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08" name="Text Box 507">
          <a:extLst>
            <a:ext uri="{FF2B5EF4-FFF2-40B4-BE49-F238E27FC236}">
              <a16:creationId xmlns:a16="http://schemas.microsoft.com/office/drawing/2014/main" xmlns="" id="{ABDD75AC-498D-45A9-AF4A-A433AE4536D8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09" name="Text Box 508">
          <a:extLst>
            <a:ext uri="{FF2B5EF4-FFF2-40B4-BE49-F238E27FC236}">
              <a16:creationId xmlns:a16="http://schemas.microsoft.com/office/drawing/2014/main" xmlns="" id="{C73AA889-B4E1-420A-908F-5E45C04F7177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10" name="Text Box 509">
          <a:extLst>
            <a:ext uri="{FF2B5EF4-FFF2-40B4-BE49-F238E27FC236}">
              <a16:creationId xmlns:a16="http://schemas.microsoft.com/office/drawing/2014/main" xmlns="" id="{81AEAD69-2EB8-4D73-AEB5-025550CCF680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11" name="Text Box 510">
          <a:extLst>
            <a:ext uri="{FF2B5EF4-FFF2-40B4-BE49-F238E27FC236}">
              <a16:creationId xmlns:a16="http://schemas.microsoft.com/office/drawing/2014/main" xmlns="" id="{70C16786-160F-4BFB-9745-F0F77356DED8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12" name="Text Box 511">
          <a:extLst>
            <a:ext uri="{FF2B5EF4-FFF2-40B4-BE49-F238E27FC236}">
              <a16:creationId xmlns:a16="http://schemas.microsoft.com/office/drawing/2014/main" xmlns="" id="{A703AFE5-54E4-4051-98F4-E5298FD073C6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13" name="Text Box 512">
          <a:extLst>
            <a:ext uri="{FF2B5EF4-FFF2-40B4-BE49-F238E27FC236}">
              <a16:creationId xmlns:a16="http://schemas.microsoft.com/office/drawing/2014/main" xmlns="" id="{31EB7474-7A59-4447-AB96-02E2E8C1B090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14" name="Text Box 513">
          <a:extLst>
            <a:ext uri="{FF2B5EF4-FFF2-40B4-BE49-F238E27FC236}">
              <a16:creationId xmlns:a16="http://schemas.microsoft.com/office/drawing/2014/main" xmlns="" id="{D05FEB17-3FFF-4532-BC07-601262646CAD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15" name="Text Box 514">
          <a:extLst>
            <a:ext uri="{FF2B5EF4-FFF2-40B4-BE49-F238E27FC236}">
              <a16:creationId xmlns:a16="http://schemas.microsoft.com/office/drawing/2014/main" xmlns="" id="{7E738853-78C8-4B41-9199-09A1D64C553E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16" name="Text Box 515">
          <a:extLst>
            <a:ext uri="{FF2B5EF4-FFF2-40B4-BE49-F238E27FC236}">
              <a16:creationId xmlns:a16="http://schemas.microsoft.com/office/drawing/2014/main" xmlns="" id="{0D493C6D-1DD5-4D8D-B140-84E4487E1131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17" name="Text Box 516">
          <a:extLst>
            <a:ext uri="{FF2B5EF4-FFF2-40B4-BE49-F238E27FC236}">
              <a16:creationId xmlns:a16="http://schemas.microsoft.com/office/drawing/2014/main" xmlns="" id="{67FD12A0-5C19-4BCC-9D7A-E804379FD0CD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18" name="Text Box 517">
          <a:extLst>
            <a:ext uri="{FF2B5EF4-FFF2-40B4-BE49-F238E27FC236}">
              <a16:creationId xmlns:a16="http://schemas.microsoft.com/office/drawing/2014/main" xmlns="" id="{11C414D0-670F-461B-B944-516218BEF182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19" name="Text Box 518">
          <a:extLst>
            <a:ext uri="{FF2B5EF4-FFF2-40B4-BE49-F238E27FC236}">
              <a16:creationId xmlns:a16="http://schemas.microsoft.com/office/drawing/2014/main" xmlns="" id="{CE1B5D86-BE0A-47A3-BE94-F7191581AA9C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20" name="Text Box 519">
          <a:extLst>
            <a:ext uri="{FF2B5EF4-FFF2-40B4-BE49-F238E27FC236}">
              <a16:creationId xmlns:a16="http://schemas.microsoft.com/office/drawing/2014/main" xmlns="" id="{E6740C13-1269-43F0-B4AB-BB41DED98E8A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21" name="Text Box 520">
          <a:extLst>
            <a:ext uri="{FF2B5EF4-FFF2-40B4-BE49-F238E27FC236}">
              <a16:creationId xmlns:a16="http://schemas.microsoft.com/office/drawing/2014/main" xmlns="" id="{774097D2-03E8-4B3E-8307-C07CC10CCF3B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22" name="Text Box 521">
          <a:extLst>
            <a:ext uri="{FF2B5EF4-FFF2-40B4-BE49-F238E27FC236}">
              <a16:creationId xmlns:a16="http://schemas.microsoft.com/office/drawing/2014/main" xmlns="" id="{B5A60405-3C4F-46B3-82C9-71131B2264C4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23" name="Text Box 522">
          <a:extLst>
            <a:ext uri="{FF2B5EF4-FFF2-40B4-BE49-F238E27FC236}">
              <a16:creationId xmlns:a16="http://schemas.microsoft.com/office/drawing/2014/main" xmlns="" id="{D8858A39-2D95-440B-87E7-84351B281F6B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24" name="Text Box 523">
          <a:extLst>
            <a:ext uri="{FF2B5EF4-FFF2-40B4-BE49-F238E27FC236}">
              <a16:creationId xmlns:a16="http://schemas.microsoft.com/office/drawing/2014/main" xmlns="" id="{88CB5981-4C49-4FB4-BC71-3BC877A1E47B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25" name="Text Box 524">
          <a:extLst>
            <a:ext uri="{FF2B5EF4-FFF2-40B4-BE49-F238E27FC236}">
              <a16:creationId xmlns:a16="http://schemas.microsoft.com/office/drawing/2014/main" xmlns="" id="{EAC7158F-1260-4420-BAB7-8C3DE50A00C6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26" name="Text Box 525">
          <a:extLst>
            <a:ext uri="{FF2B5EF4-FFF2-40B4-BE49-F238E27FC236}">
              <a16:creationId xmlns:a16="http://schemas.microsoft.com/office/drawing/2014/main" xmlns="" id="{1D744E3A-43B7-4D5E-A638-EEEB2E60E518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27" name="Text Box 526">
          <a:extLst>
            <a:ext uri="{FF2B5EF4-FFF2-40B4-BE49-F238E27FC236}">
              <a16:creationId xmlns:a16="http://schemas.microsoft.com/office/drawing/2014/main" xmlns="" id="{DA0E1516-ECBC-40F1-BFA6-9561A1F6ABCC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28" name="Text Box 527">
          <a:extLst>
            <a:ext uri="{FF2B5EF4-FFF2-40B4-BE49-F238E27FC236}">
              <a16:creationId xmlns:a16="http://schemas.microsoft.com/office/drawing/2014/main" xmlns="" id="{756A5232-9F64-4662-82AA-3DB4C2BF1417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29" name="Text Box 528">
          <a:extLst>
            <a:ext uri="{FF2B5EF4-FFF2-40B4-BE49-F238E27FC236}">
              <a16:creationId xmlns:a16="http://schemas.microsoft.com/office/drawing/2014/main" xmlns="" id="{F99F751B-DC43-4BEB-8E71-8FDA788C6040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30" name="Text Box 529">
          <a:extLst>
            <a:ext uri="{FF2B5EF4-FFF2-40B4-BE49-F238E27FC236}">
              <a16:creationId xmlns:a16="http://schemas.microsoft.com/office/drawing/2014/main" xmlns="" id="{2E59646E-324B-40BA-A226-B6BA86AB289C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31" name="Text Box 530">
          <a:extLst>
            <a:ext uri="{FF2B5EF4-FFF2-40B4-BE49-F238E27FC236}">
              <a16:creationId xmlns:a16="http://schemas.microsoft.com/office/drawing/2014/main" xmlns="" id="{AAB4D130-9DDF-4236-B525-C69950D10C5F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32" name="Text Box 531">
          <a:extLst>
            <a:ext uri="{FF2B5EF4-FFF2-40B4-BE49-F238E27FC236}">
              <a16:creationId xmlns:a16="http://schemas.microsoft.com/office/drawing/2014/main" xmlns="" id="{A8E61E65-EDFD-4398-A048-EF99B2C87232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33" name="Text Box 532">
          <a:extLst>
            <a:ext uri="{FF2B5EF4-FFF2-40B4-BE49-F238E27FC236}">
              <a16:creationId xmlns:a16="http://schemas.microsoft.com/office/drawing/2014/main" xmlns="" id="{5CA493CD-D687-4964-B0A6-91C38173648F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34" name="Text Box 533">
          <a:extLst>
            <a:ext uri="{FF2B5EF4-FFF2-40B4-BE49-F238E27FC236}">
              <a16:creationId xmlns:a16="http://schemas.microsoft.com/office/drawing/2014/main" xmlns="" id="{584BC5CA-3391-4DFA-8743-F471C69B5777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35" name="Text Box 534">
          <a:extLst>
            <a:ext uri="{FF2B5EF4-FFF2-40B4-BE49-F238E27FC236}">
              <a16:creationId xmlns:a16="http://schemas.microsoft.com/office/drawing/2014/main" xmlns="" id="{70F16607-A9E5-47CB-B3FB-69F6F6AF999A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36" name="Text Box 535">
          <a:extLst>
            <a:ext uri="{FF2B5EF4-FFF2-40B4-BE49-F238E27FC236}">
              <a16:creationId xmlns:a16="http://schemas.microsoft.com/office/drawing/2014/main" xmlns="" id="{1B20B2FA-E32C-4A7B-B6BA-AD966FA2B6DB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37" name="Text Box 536">
          <a:extLst>
            <a:ext uri="{FF2B5EF4-FFF2-40B4-BE49-F238E27FC236}">
              <a16:creationId xmlns:a16="http://schemas.microsoft.com/office/drawing/2014/main" xmlns="" id="{31D5E842-D7D1-4AEB-9E0F-8A3FDFD43AE8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38" name="Text Box 537">
          <a:extLst>
            <a:ext uri="{FF2B5EF4-FFF2-40B4-BE49-F238E27FC236}">
              <a16:creationId xmlns:a16="http://schemas.microsoft.com/office/drawing/2014/main" xmlns="" id="{4EABD494-4F69-4A06-A364-CB5FBFC4C42A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39" name="Text Box 538">
          <a:extLst>
            <a:ext uri="{FF2B5EF4-FFF2-40B4-BE49-F238E27FC236}">
              <a16:creationId xmlns:a16="http://schemas.microsoft.com/office/drawing/2014/main" xmlns="" id="{099DDCBF-F92E-416F-93B6-304534E207D5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40" name="Text Box 539">
          <a:extLst>
            <a:ext uri="{FF2B5EF4-FFF2-40B4-BE49-F238E27FC236}">
              <a16:creationId xmlns:a16="http://schemas.microsoft.com/office/drawing/2014/main" xmlns="" id="{1CC06A76-2CAD-4E19-8001-4D72A595F213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41" name="Text Box 540">
          <a:extLst>
            <a:ext uri="{FF2B5EF4-FFF2-40B4-BE49-F238E27FC236}">
              <a16:creationId xmlns:a16="http://schemas.microsoft.com/office/drawing/2014/main" xmlns="" id="{5B5F76DC-B792-4E82-BCE6-8705748FF596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42" name="Text Box 541">
          <a:extLst>
            <a:ext uri="{FF2B5EF4-FFF2-40B4-BE49-F238E27FC236}">
              <a16:creationId xmlns:a16="http://schemas.microsoft.com/office/drawing/2014/main" xmlns="" id="{0E23C3CB-858A-4BB5-BB10-BB756C8964D9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43" name="Text Box 542">
          <a:extLst>
            <a:ext uri="{FF2B5EF4-FFF2-40B4-BE49-F238E27FC236}">
              <a16:creationId xmlns:a16="http://schemas.microsoft.com/office/drawing/2014/main" xmlns="" id="{B7D4B2C8-561A-4F7A-AED0-AC9A7401C0DB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44" name="Text Box 543">
          <a:extLst>
            <a:ext uri="{FF2B5EF4-FFF2-40B4-BE49-F238E27FC236}">
              <a16:creationId xmlns:a16="http://schemas.microsoft.com/office/drawing/2014/main" xmlns="" id="{66C12A1D-6728-4DF5-84A0-D07D84082E29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45" name="Text Box 544">
          <a:extLst>
            <a:ext uri="{FF2B5EF4-FFF2-40B4-BE49-F238E27FC236}">
              <a16:creationId xmlns:a16="http://schemas.microsoft.com/office/drawing/2014/main" xmlns="" id="{16AF81C7-47BB-4BF6-9B3E-78F47AAD27C2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46" name="Text Box 545">
          <a:extLst>
            <a:ext uri="{FF2B5EF4-FFF2-40B4-BE49-F238E27FC236}">
              <a16:creationId xmlns:a16="http://schemas.microsoft.com/office/drawing/2014/main" xmlns="" id="{9DF7CC01-F4F2-4FD1-BB32-FA2F2B8FF0F4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47" name="Text Box 546">
          <a:extLst>
            <a:ext uri="{FF2B5EF4-FFF2-40B4-BE49-F238E27FC236}">
              <a16:creationId xmlns:a16="http://schemas.microsoft.com/office/drawing/2014/main" xmlns="" id="{338118D2-449D-4456-A15F-E60CAD8D397D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48" name="Text Box 547">
          <a:extLst>
            <a:ext uri="{FF2B5EF4-FFF2-40B4-BE49-F238E27FC236}">
              <a16:creationId xmlns:a16="http://schemas.microsoft.com/office/drawing/2014/main" xmlns="" id="{C6DA1E91-EDD8-42D2-8892-776EDCEB58E8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49" name="Text Box 548">
          <a:extLst>
            <a:ext uri="{FF2B5EF4-FFF2-40B4-BE49-F238E27FC236}">
              <a16:creationId xmlns:a16="http://schemas.microsoft.com/office/drawing/2014/main" xmlns="" id="{062F63B1-2A6C-4F3B-B117-E83465D0BCC4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50" name="Text Box 549">
          <a:extLst>
            <a:ext uri="{FF2B5EF4-FFF2-40B4-BE49-F238E27FC236}">
              <a16:creationId xmlns:a16="http://schemas.microsoft.com/office/drawing/2014/main" xmlns="" id="{E97F43E1-D665-4D78-B23E-EF56802E8070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51" name="Text Box 550">
          <a:extLst>
            <a:ext uri="{FF2B5EF4-FFF2-40B4-BE49-F238E27FC236}">
              <a16:creationId xmlns:a16="http://schemas.microsoft.com/office/drawing/2014/main" xmlns="" id="{AEC54B54-8555-4428-81FF-2A698BF58916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52" name="Text Box 551">
          <a:extLst>
            <a:ext uri="{FF2B5EF4-FFF2-40B4-BE49-F238E27FC236}">
              <a16:creationId xmlns:a16="http://schemas.microsoft.com/office/drawing/2014/main" xmlns="" id="{669E302E-1F8E-47AF-B8E5-6D02CAB336C7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53" name="Text Box 552">
          <a:extLst>
            <a:ext uri="{FF2B5EF4-FFF2-40B4-BE49-F238E27FC236}">
              <a16:creationId xmlns:a16="http://schemas.microsoft.com/office/drawing/2014/main" xmlns="" id="{B3358B89-AF06-4716-971C-29CC2D6F1401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54" name="Text Box 553">
          <a:extLst>
            <a:ext uri="{FF2B5EF4-FFF2-40B4-BE49-F238E27FC236}">
              <a16:creationId xmlns:a16="http://schemas.microsoft.com/office/drawing/2014/main" xmlns="" id="{C849E11A-0C10-4B59-AFAB-AF86141EE9BE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55" name="Text Box 554">
          <a:extLst>
            <a:ext uri="{FF2B5EF4-FFF2-40B4-BE49-F238E27FC236}">
              <a16:creationId xmlns:a16="http://schemas.microsoft.com/office/drawing/2014/main" xmlns="" id="{6DE129DC-8782-4410-A703-9B648F2307D3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56" name="Text Box 555">
          <a:extLst>
            <a:ext uri="{FF2B5EF4-FFF2-40B4-BE49-F238E27FC236}">
              <a16:creationId xmlns:a16="http://schemas.microsoft.com/office/drawing/2014/main" xmlns="" id="{49C726B6-DE40-4895-B693-E3FD9E9FBAB0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57" name="Text Box 556">
          <a:extLst>
            <a:ext uri="{FF2B5EF4-FFF2-40B4-BE49-F238E27FC236}">
              <a16:creationId xmlns:a16="http://schemas.microsoft.com/office/drawing/2014/main" xmlns="" id="{8F724CB9-79AA-4FB5-91DF-32F58C1D232B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58" name="Text Box 557">
          <a:extLst>
            <a:ext uri="{FF2B5EF4-FFF2-40B4-BE49-F238E27FC236}">
              <a16:creationId xmlns:a16="http://schemas.microsoft.com/office/drawing/2014/main" xmlns="" id="{AE8B1785-DED9-4FA2-B93A-4A412FB21FDB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59" name="Text Box 558">
          <a:extLst>
            <a:ext uri="{FF2B5EF4-FFF2-40B4-BE49-F238E27FC236}">
              <a16:creationId xmlns:a16="http://schemas.microsoft.com/office/drawing/2014/main" xmlns="" id="{132B858B-2B19-42A0-9C2B-B5C504BBAAA6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60" name="Text Box 559">
          <a:extLst>
            <a:ext uri="{FF2B5EF4-FFF2-40B4-BE49-F238E27FC236}">
              <a16:creationId xmlns:a16="http://schemas.microsoft.com/office/drawing/2014/main" xmlns="" id="{A7E810FA-14B0-46FA-958F-11AF8A4C4265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61" name="Text Box 560">
          <a:extLst>
            <a:ext uri="{FF2B5EF4-FFF2-40B4-BE49-F238E27FC236}">
              <a16:creationId xmlns:a16="http://schemas.microsoft.com/office/drawing/2014/main" xmlns="" id="{E8214F5D-A415-4963-A734-538B2B2FC60B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62" name="Text Box 561">
          <a:extLst>
            <a:ext uri="{FF2B5EF4-FFF2-40B4-BE49-F238E27FC236}">
              <a16:creationId xmlns:a16="http://schemas.microsoft.com/office/drawing/2014/main" xmlns="" id="{B26ADC9C-8FAE-4DC0-B82E-7165B9F9F5C0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63" name="Text Box 562">
          <a:extLst>
            <a:ext uri="{FF2B5EF4-FFF2-40B4-BE49-F238E27FC236}">
              <a16:creationId xmlns:a16="http://schemas.microsoft.com/office/drawing/2014/main" xmlns="" id="{6AA3808B-BF80-42F3-A6AA-3E165B00199D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64" name="Text Box 563">
          <a:extLst>
            <a:ext uri="{FF2B5EF4-FFF2-40B4-BE49-F238E27FC236}">
              <a16:creationId xmlns:a16="http://schemas.microsoft.com/office/drawing/2014/main" xmlns="" id="{9C100498-0355-4EA7-87CF-485A0F408B20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65" name="Text Box 564">
          <a:extLst>
            <a:ext uri="{FF2B5EF4-FFF2-40B4-BE49-F238E27FC236}">
              <a16:creationId xmlns:a16="http://schemas.microsoft.com/office/drawing/2014/main" xmlns="" id="{E60AC065-7166-48C8-AD34-2FE4E976629F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66" name="Text Box 565">
          <a:extLst>
            <a:ext uri="{FF2B5EF4-FFF2-40B4-BE49-F238E27FC236}">
              <a16:creationId xmlns:a16="http://schemas.microsoft.com/office/drawing/2014/main" xmlns="" id="{27F21E2C-FAA9-498F-A9F2-7ABE968F10A7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67" name="Text Box 566">
          <a:extLst>
            <a:ext uri="{FF2B5EF4-FFF2-40B4-BE49-F238E27FC236}">
              <a16:creationId xmlns:a16="http://schemas.microsoft.com/office/drawing/2014/main" xmlns="" id="{71BC4FEA-F09F-4043-83B4-DD6C61AB8B0B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68" name="Text Box 567">
          <a:extLst>
            <a:ext uri="{FF2B5EF4-FFF2-40B4-BE49-F238E27FC236}">
              <a16:creationId xmlns:a16="http://schemas.microsoft.com/office/drawing/2014/main" xmlns="" id="{A7E7EBEC-D893-4D17-83DC-3DCB1C6392ED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69" name="Text Box 568">
          <a:extLst>
            <a:ext uri="{FF2B5EF4-FFF2-40B4-BE49-F238E27FC236}">
              <a16:creationId xmlns:a16="http://schemas.microsoft.com/office/drawing/2014/main" xmlns="" id="{4FA261DC-CB1E-4CFF-8178-295AC327A8BE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70" name="Text Box 569">
          <a:extLst>
            <a:ext uri="{FF2B5EF4-FFF2-40B4-BE49-F238E27FC236}">
              <a16:creationId xmlns:a16="http://schemas.microsoft.com/office/drawing/2014/main" xmlns="" id="{96126944-1EE9-442F-8B88-0AAAC7CB6708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71" name="Text Box 570">
          <a:extLst>
            <a:ext uri="{FF2B5EF4-FFF2-40B4-BE49-F238E27FC236}">
              <a16:creationId xmlns:a16="http://schemas.microsoft.com/office/drawing/2014/main" xmlns="" id="{81464FFA-78B7-41CB-8C86-B4074FD426A3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72" name="Text Box 571">
          <a:extLst>
            <a:ext uri="{FF2B5EF4-FFF2-40B4-BE49-F238E27FC236}">
              <a16:creationId xmlns:a16="http://schemas.microsoft.com/office/drawing/2014/main" xmlns="" id="{9030EFAE-C5E3-4174-8521-D53D847BA619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73" name="Text Box 572">
          <a:extLst>
            <a:ext uri="{FF2B5EF4-FFF2-40B4-BE49-F238E27FC236}">
              <a16:creationId xmlns:a16="http://schemas.microsoft.com/office/drawing/2014/main" xmlns="" id="{D44822D7-7979-4D47-8C29-06002C86CC55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74" name="Text Box 573">
          <a:extLst>
            <a:ext uri="{FF2B5EF4-FFF2-40B4-BE49-F238E27FC236}">
              <a16:creationId xmlns:a16="http://schemas.microsoft.com/office/drawing/2014/main" xmlns="" id="{AB4E27B5-FCA4-4352-8E01-18B2AB688851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75" name="Text Box 574">
          <a:extLst>
            <a:ext uri="{FF2B5EF4-FFF2-40B4-BE49-F238E27FC236}">
              <a16:creationId xmlns:a16="http://schemas.microsoft.com/office/drawing/2014/main" xmlns="" id="{FF92E256-BCA8-4799-AB83-5740EEF7A59D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76" name="Text Box 575">
          <a:extLst>
            <a:ext uri="{FF2B5EF4-FFF2-40B4-BE49-F238E27FC236}">
              <a16:creationId xmlns:a16="http://schemas.microsoft.com/office/drawing/2014/main" xmlns="" id="{2BB32E91-8F3F-4100-AA2A-79008D8C7B35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77" name="Text Box 576">
          <a:extLst>
            <a:ext uri="{FF2B5EF4-FFF2-40B4-BE49-F238E27FC236}">
              <a16:creationId xmlns:a16="http://schemas.microsoft.com/office/drawing/2014/main" xmlns="" id="{18C81DD5-2409-4EC6-BDC6-5BC60FE708DA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78" name="Text Box 577">
          <a:extLst>
            <a:ext uri="{FF2B5EF4-FFF2-40B4-BE49-F238E27FC236}">
              <a16:creationId xmlns:a16="http://schemas.microsoft.com/office/drawing/2014/main" xmlns="" id="{871251EC-6576-4CB1-A20A-386344B6FBCD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79" name="Text Box 578">
          <a:extLst>
            <a:ext uri="{FF2B5EF4-FFF2-40B4-BE49-F238E27FC236}">
              <a16:creationId xmlns:a16="http://schemas.microsoft.com/office/drawing/2014/main" xmlns="" id="{276A801B-EE65-4B95-96CB-71603C5E4A5C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80" name="Text Box 579">
          <a:extLst>
            <a:ext uri="{FF2B5EF4-FFF2-40B4-BE49-F238E27FC236}">
              <a16:creationId xmlns:a16="http://schemas.microsoft.com/office/drawing/2014/main" xmlns="" id="{8CE281D9-694E-4C07-86B6-D487CF6E052F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81" name="Text Box 580">
          <a:extLst>
            <a:ext uri="{FF2B5EF4-FFF2-40B4-BE49-F238E27FC236}">
              <a16:creationId xmlns:a16="http://schemas.microsoft.com/office/drawing/2014/main" xmlns="" id="{7E61A4D8-CFC0-4F77-9689-0557FEBC661D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82" name="Text Box 581">
          <a:extLst>
            <a:ext uri="{FF2B5EF4-FFF2-40B4-BE49-F238E27FC236}">
              <a16:creationId xmlns:a16="http://schemas.microsoft.com/office/drawing/2014/main" xmlns="" id="{CFEE2565-E25D-4F3E-992F-173FA50D7B52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83" name="Text Box 582">
          <a:extLst>
            <a:ext uri="{FF2B5EF4-FFF2-40B4-BE49-F238E27FC236}">
              <a16:creationId xmlns:a16="http://schemas.microsoft.com/office/drawing/2014/main" xmlns="" id="{849DE131-CD9A-412E-80B4-058B5F1E181B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84" name="Text Box 583">
          <a:extLst>
            <a:ext uri="{FF2B5EF4-FFF2-40B4-BE49-F238E27FC236}">
              <a16:creationId xmlns:a16="http://schemas.microsoft.com/office/drawing/2014/main" xmlns="" id="{5CC01A47-D5EF-4FA0-A95F-01D0A9346370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85" name="Text Box 584">
          <a:extLst>
            <a:ext uri="{FF2B5EF4-FFF2-40B4-BE49-F238E27FC236}">
              <a16:creationId xmlns:a16="http://schemas.microsoft.com/office/drawing/2014/main" xmlns="" id="{A6E49781-0A12-43EA-A6FF-69A796668A74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86" name="Text Box 585">
          <a:extLst>
            <a:ext uri="{FF2B5EF4-FFF2-40B4-BE49-F238E27FC236}">
              <a16:creationId xmlns:a16="http://schemas.microsoft.com/office/drawing/2014/main" xmlns="" id="{CA9A6B1E-D61E-4F64-A2D7-36CF674D7820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87" name="Text Box 586">
          <a:extLst>
            <a:ext uri="{FF2B5EF4-FFF2-40B4-BE49-F238E27FC236}">
              <a16:creationId xmlns:a16="http://schemas.microsoft.com/office/drawing/2014/main" xmlns="" id="{80F407A8-E0DD-4386-A33C-D23493B161C3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88" name="Text Box 587">
          <a:extLst>
            <a:ext uri="{FF2B5EF4-FFF2-40B4-BE49-F238E27FC236}">
              <a16:creationId xmlns:a16="http://schemas.microsoft.com/office/drawing/2014/main" xmlns="" id="{FA127DBB-DD7A-4F5C-8D38-818110CE789A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89" name="Text Box 588">
          <a:extLst>
            <a:ext uri="{FF2B5EF4-FFF2-40B4-BE49-F238E27FC236}">
              <a16:creationId xmlns:a16="http://schemas.microsoft.com/office/drawing/2014/main" xmlns="" id="{8ACD6EF0-2B38-4FCF-B379-299FB65386F2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90" name="Text Box 589">
          <a:extLst>
            <a:ext uri="{FF2B5EF4-FFF2-40B4-BE49-F238E27FC236}">
              <a16:creationId xmlns:a16="http://schemas.microsoft.com/office/drawing/2014/main" xmlns="" id="{3AD6FA5D-F82B-44B4-B938-EC169ADD042C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91" name="Text Box 590">
          <a:extLst>
            <a:ext uri="{FF2B5EF4-FFF2-40B4-BE49-F238E27FC236}">
              <a16:creationId xmlns:a16="http://schemas.microsoft.com/office/drawing/2014/main" xmlns="" id="{12BA636B-4038-4463-B7E1-5F807BA22D0D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92" name="Text Box 591">
          <a:extLst>
            <a:ext uri="{FF2B5EF4-FFF2-40B4-BE49-F238E27FC236}">
              <a16:creationId xmlns:a16="http://schemas.microsoft.com/office/drawing/2014/main" xmlns="" id="{CB7CFC74-A205-4442-967A-D67E98B01386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93" name="Text Box 592">
          <a:extLst>
            <a:ext uri="{FF2B5EF4-FFF2-40B4-BE49-F238E27FC236}">
              <a16:creationId xmlns:a16="http://schemas.microsoft.com/office/drawing/2014/main" xmlns="" id="{72409FCE-7110-4F41-8014-94F7717DED74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94" name="Text Box 593">
          <a:extLst>
            <a:ext uri="{FF2B5EF4-FFF2-40B4-BE49-F238E27FC236}">
              <a16:creationId xmlns:a16="http://schemas.microsoft.com/office/drawing/2014/main" xmlns="" id="{65F744AC-B6CB-4984-80EF-070C26EA3DA4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95" name="Text Box 594">
          <a:extLst>
            <a:ext uri="{FF2B5EF4-FFF2-40B4-BE49-F238E27FC236}">
              <a16:creationId xmlns:a16="http://schemas.microsoft.com/office/drawing/2014/main" xmlns="" id="{4685AEB7-5BF4-4D4D-A65B-54539EBAF775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96" name="Text Box 595">
          <a:extLst>
            <a:ext uri="{FF2B5EF4-FFF2-40B4-BE49-F238E27FC236}">
              <a16:creationId xmlns:a16="http://schemas.microsoft.com/office/drawing/2014/main" xmlns="" id="{B7F4CB17-3C51-47A0-BA0B-E1DD27ABF57D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97" name="Text Box 596">
          <a:extLst>
            <a:ext uri="{FF2B5EF4-FFF2-40B4-BE49-F238E27FC236}">
              <a16:creationId xmlns:a16="http://schemas.microsoft.com/office/drawing/2014/main" xmlns="" id="{C01ABE09-103C-4558-A194-BB52832B90B1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98" name="Text Box 597">
          <a:extLst>
            <a:ext uri="{FF2B5EF4-FFF2-40B4-BE49-F238E27FC236}">
              <a16:creationId xmlns:a16="http://schemas.microsoft.com/office/drawing/2014/main" xmlns="" id="{36CC0797-520D-4B3E-A5D1-A365F513253A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599" name="Text Box 598">
          <a:extLst>
            <a:ext uri="{FF2B5EF4-FFF2-40B4-BE49-F238E27FC236}">
              <a16:creationId xmlns:a16="http://schemas.microsoft.com/office/drawing/2014/main" xmlns="" id="{24B1B53F-CE7F-49B0-9179-ABDFF132C7F7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600" name="Text Box 599">
          <a:extLst>
            <a:ext uri="{FF2B5EF4-FFF2-40B4-BE49-F238E27FC236}">
              <a16:creationId xmlns:a16="http://schemas.microsoft.com/office/drawing/2014/main" xmlns="" id="{9BCD5E00-A82D-4688-8941-B2491ECA384D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601" name="Text Box 600">
          <a:extLst>
            <a:ext uri="{FF2B5EF4-FFF2-40B4-BE49-F238E27FC236}">
              <a16:creationId xmlns:a16="http://schemas.microsoft.com/office/drawing/2014/main" xmlns="" id="{FF9A6AD2-3E5A-44F1-AAAF-60FF4F042413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602" name="Text Box 601">
          <a:extLst>
            <a:ext uri="{FF2B5EF4-FFF2-40B4-BE49-F238E27FC236}">
              <a16:creationId xmlns:a16="http://schemas.microsoft.com/office/drawing/2014/main" xmlns="" id="{6EEF5CD1-271D-402C-98FD-9F92DE1AC979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603" name="Text Box 602">
          <a:extLst>
            <a:ext uri="{FF2B5EF4-FFF2-40B4-BE49-F238E27FC236}">
              <a16:creationId xmlns:a16="http://schemas.microsoft.com/office/drawing/2014/main" xmlns="" id="{B270E4F4-D4A3-449D-92CB-7227041D0310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604" name="Text Box 603">
          <a:extLst>
            <a:ext uri="{FF2B5EF4-FFF2-40B4-BE49-F238E27FC236}">
              <a16:creationId xmlns:a16="http://schemas.microsoft.com/office/drawing/2014/main" xmlns="" id="{04ADF04E-D51F-4591-9EDD-920D241CF3EE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76200</xdr:colOff>
      <xdr:row>2</xdr:row>
      <xdr:rowOff>161925</xdr:rowOff>
    </xdr:to>
    <xdr:sp macro="" textlink="">
      <xdr:nvSpPr>
        <xdr:cNvPr id="605" name="Text Box 604">
          <a:extLst>
            <a:ext uri="{FF2B5EF4-FFF2-40B4-BE49-F238E27FC236}">
              <a16:creationId xmlns:a16="http://schemas.microsoft.com/office/drawing/2014/main" xmlns="" id="{40666697-9AEF-4D87-BBD4-5E261C953688}"/>
            </a:ext>
          </a:extLst>
        </xdr:cNvPr>
        <xdr:cNvSpPr txBox="1">
          <a:spLocks noChangeArrowheads="1"/>
        </xdr:cNvSpPr>
      </xdr:nvSpPr>
      <xdr:spPr bwMode="auto">
        <a:xfrm>
          <a:off x="4581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161925</xdr:rowOff>
    </xdr:to>
    <xdr:sp macro="" textlink="">
      <xdr:nvSpPr>
        <xdr:cNvPr id="606" name="Text Box 49">
          <a:extLst>
            <a:ext uri="{FF2B5EF4-FFF2-40B4-BE49-F238E27FC236}">
              <a16:creationId xmlns:a16="http://schemas.microsoft.com/office/drawing/2014/main" xmlns="" id="{58F7068E-FD19-4725-93C5-95A1907593BD}"/>
            </a:ext>
          </a:extLst>
        </xdr:cNvPr>
        <xdr:cNvSpPr txBox="1">
          <a:spLocks noChangeArrowheads="1"/>
        </xdr:cNvSpPr>
      </xdr:nvSpPr>
      <xdr:spPr bwMode="auto">
        <a:xfrm>
          <a:off x="3971925" y="1314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161925</xdr:rowOff>
    </xdr:to>
    <xdr:sp macro="" textlink="">
      <xdr:nvSpPr>
        <xdr:cNvPr id="607" name="Text Box 50">
          <a:extLst>
            <a:ext uri="{FF2B5EF4-FFF2-40B4-BE49-F238E27FC236}">
              <a16:creationId xmlns:a16="http://schemas.microsoft.com/office/drawing/2014/main" xmlns="" id="{4B8FEBA9-992E-4181-AF6C-5BA4D70B51AA}"/>
            </a:ext>
          </a:extLst>
        </xdr:cNvPr>
        <xdr:cNvSpPr txBox="1">
          <a:spLocks noChangeArrowheads="1"/>
        </xdr:cNvSpPr>
      </xdr:nvSpPr>
      <xdr:spPr bwMode="auto">
        <a:xfrm>
          <a:off x="3971925" y="1314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161925</xdr:rowOff>
    </xdr:to>
    <xdr:sp macro="" textlink="">
      <xdr:nvSpPr>
        <xdr:cNvPr id="608" name="Text Box 51">
          <a:extLst>
            <a:ext uri="{FF2B5EF4-FFF2-40B4-BE49-F238E27FC236}">
              <a16:creationId xmlns:a16="http://schemas.microsoft.com/office/drawing/2014/main" xmlns="" id="{E254C222-6821-4433-B986-9AC2AE28B332}"/>
            </a:ext>
          </a:extLst>
        </xdr:cNvPr>
        <xdr:cNvSpPr txBox="1">
          <a:spLocks noChangeArrowheads="1"/>
        </xdr:cNvSpPr>
      </xdr:nvSpPr>
      <xdr:spPr bwMode="auto">
        <a:xfrm>
          <a:off x="3971925" y="1314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76200</xdr:colOff>
      <xdr:row>5</xdr:row>
      <xdr:rowOff>161925</xdr:rowOff>
    </xdr:to>
    <xdr:sp macro="" textlink="">
      <xdr:nvSpPr>
        <xdr:cNvPr id="609" name="Text Box 52">
          <a:extLst>
            <a:ext uri="{FF2B5EF4-FFF2-40B4-BE49-F238E27FC236}">
              <a16:creationId xmlns:a16="http://schemas.microsoft.com/office/drawing/2014/main" xmlns="" id="{DCDD63C2-B8B9-4B07-A92B-E14F6885E8FA}"/>
            </a:ext>
          </a:extLst>
        </xdr:cNvPr>
        <xdr:cNvSpPr txBox="1">
          <a:spLocks noChangeArrowheads="1"/>
        </xdr:cNvSpPr>
      </xdr:nvSpPr>
      <xdr:spPr bwMode="auto">
        <a:xfrm>
          <a:off x="3971925" y="1314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10" name="Text Box 209">
          <a:extLst>
            <a:ext uri="{FF2B5EF4-FFF2-40B4-BE49-F238E27FC236}">
              <a16:creationId xmlns:a16="http://schemas.microsoft.com/office/drawing/2014/main" xmlns="" id="{0401427C-E196-40DC-8845-92001EB12BB4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11" name="Text Box 210">
          <a:extLst>
            <a:ext uri="{FF2B5EF4-FFF2-40B4-BE49-F238E27FC236}">
              <a16:creationId xmlns:a16="http://schemas.microsoft.com/office/drawing/2014/main" xmlns="" id="{2FB844F3-1E27-44BE-97E2-6B54F4326615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12" name="Text Box 211">
          <a:extLst>
            <a:ext uri="{FF2B5EF4-FFF2-40B4-BE49-F238E27FC236}">
              <a16:creationId xmlns:a16="http://schemas.microsoft.com/office/drawing/2014/main" xmlns="" id="{7EBB6170-9B58-4ABA-9BBD-F57799853604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13" name="Text Box 212">
          <a:extLst>
            <a:ext uri="{FF2B5EF4-FFF2-40B4-BE49-F238E27FC236}">
              <a16:creationId xmlns:a16="http://schemas.microsoft.com/office/drawing/2014/main" xmlns="" id="{9D3D891E-1069-487D-B14D-79E7645143D8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14" name="Text Box 213">
          <a:extLst>
            <a:ext uri="{FF2B5EF4-FFF2-40B4-BE49-F238E27FC236}">
              <a16:creationId xmlns:a16="http://schemas.microsoft.com/office/drawing/2014/main" xmlns="" id="{5B7BCAA8-A538-4991-BCFD-C4FD46AA1497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15" name="Text Box 214">
          <a:extLst>
            <a:ext uri="{FF2B5EF4-FFF2-40B4-BE49-F238E27FC236}">
              <a16:creationId xmlns:a16="http://schemas.microsoft.com/office/drawing/2014/main" xmlns="" id="{E1C1FEE5-DE70-4AA5-A6FF-4C4A1253DCB2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16" name="Text Box 215">
          <a:extLst>
            <a:ext uri="{FF2B5EF4-FFF2-40B4-BE49-F238E27FC236}">
              <a16:creationId xmlns:a16="http://schemas.microsoft.com/office/drawing/2014/main" xmlns="" id="{7C4B49DB-7294-4D62-A84F-4E1B6F320326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17" name="Text Box 216">
          <a:extLst>
            <a:ext uri="{FF2B5EF4-FFF2-40B4-BE49-F238E27FC236}">
              <a16:creationId xmlns:a16="http://schemas.microsoft.com/office/drawing/2014/main" xmlns="" id="{BBD01F73-E027-4683-9991-E8354CD84803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18" name="Text Box 217">
          <a:extLst>
            <a:ext uri="{FF2B5EF4-FFF2-40B4-BE49-F238E27FC236}">
              <a16:creationId xmlns:a16="http://schemas.microsoft.com/office/drawing/2014/main" xmlns="" id="{CD04DD02-BED8-4793-A840-6FFBF00A5CD8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19" name="Text Box 218">
          <a:extLst>
            <a:ext uri="{FF2B5EF4-FFF2-40B4-BE49-F238E27FC236}">
              <a16:creationId xmlns:a16="http://schemas.microsoft.com/office/drawing/2014/main" xmlns="" id="{A86D1B06-321F-4D14-A318-3FE6722DCAF0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20" name="Text Box 219">
          <a:extLst>
            <a:ext uri="{FF2B5EF4-FFF2-40B4-BE49-F238E27FC236}">
              <a16:creationId xmlns:a16="http://schemas.microsoft.com/office/drawing/2014/main" xmlns="" id="{117DA491-1C56-4BC4-8788-8CFB66BAF9B7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21" name="Text Box 220">
          <a:extLst>
            <a:ext uri="{FF2B5EF4-FFF2-40B4-BE49-F238E27FC236}">
              <a16:creationId xmlns:a16="http://schemas.microsoft.com/office/drawing/2014/main" xmlns="" id="{93491B90-3EEB-4674-A58D-733B44BDA9E4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22" name="Text Box 221">
          <a:extLst>
            <a:ext uri="{FF2B5EF4-FFF2-40B4-BE49-F238E27FC236}">
              <a16:creationId xmlns:a16="http://schemas.microsoft.com/office/drawing/2014/main" xmlns="" id="{DF8A2E31-46DC-490A-A85B-687FE840CEC9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23" name="Text Box 222">
          <a:extLst>
            <a:ext uri="{FF2B5EF4-FFF2-40B4-BE49-F238E27FC236}">
              <a16:creationId xmlns:a16="http://schemas.microsoft.com/office/drawing/2014/main" xmlns="" id="{1C268D60-4CA6-4501-8861-62152FC0FBA3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24" name="Text Box 223">
          <a:extLst>
            <a:ext uri="{FF2B5EF4-FFF2-40B4-BE49-F238E27FC236}">
              <a16:creationId xmlns:a16="http://schemas.microsoft.com/office/drawing/2014/main" xmlns="" id="{355EBC9F-90CA-4332-995D-32688E43BCF3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25" name="Text Box 224">
          <a:extLst>
            <a:ext uri="{FF2B5EF4-FFF2-40B4-BE49-F238E27FC236}">
              <a16:creationId xmlns:a16="http://schemas.microsoft.com/office/drawing/2014/main" xmlns="" id="{85EA7FEC-725B-43A3-9880-89CC94462E97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26" name="Text Box 225">
          <a:extLst>
            <a:ext uri="{FF2B5EF4-FFF2-40B4-BE49-F238E27FC236}">
              <a16:creationId xmlns:a16="http://schemas.microsoft.com/office/drawing/2014/main" xmlns="" id="{4EFB072E-6DF1-407A-94F9-FD72405E92D2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27" name="Text Box 226">
          <a:extLst>
            <a:ext uri="{FF2B5EF4-FFF2-40B4-BE49-F238E27FC236}">
              <a16:creationId xmlns:a16="http://schemas.microsoft.com/office/drawing/2014/main" xmlns="" id="{C01B51DB-35C9-4BA4-AEA2-180567487810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28" name="Text Box 227">
          <a:extLst>
            <a:ext uri="{FF2B5EF4-FFF2-40B4-BE49-F238E27FC236}">
              <a16:creationId xmlns:a16="http://schemas.microsoft.com/office/drawing/2014/main" xmlns="" id="{AB95FFFB-A62F-420F-B7DD-FFFE42802425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29" name="Text Box 228">
          <a:extLst>
            <a:ext uri="{FF2B5EF4-FFF2-40B4-BE49-F238E27FC236}">
              <a16:creationId xmlns:a16="http://schemas.microsoft.com/office/drawing/2014/main" xmlns="" id="{049CD39E-487B-4553-8F47-74A37F627ECF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30" name="Text Box 229">
          <a:extLst>
            <a:ext uri="{FF2B5EF4-FFF2-40B4-BE49-F238E27FC236}">
              <a16:creationId xmlns:a16="http://schemas.microsoft.com/office/drawing/2014/main" xmlns="" id="{7679E2A3-4C00-4D8F-966D-198A48E47DA3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31" name="Text Box 230">
          <a:extLst>
            <a:ext uri="{FF2B5EF4-FFF2-40B4-BE49-F238E27FC236}">
              <a16:creationId xmlns:a16="http://schemas.microsoft.com/office/drawing/2014/main" xmlns="" id="{CC1A6F82-A630-4BE0-B7DE-F095242CB4F5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32" name="Text Box 231">
          <a:extLst>
            <a:ext uri="{FF2B5EF4-FFF2-40B4-BE49-F238E27FC236}">
              <a16:creationId xmlns:a16="http://schemas.microsoft.com/office/drawing/2014/main" xmlns="" id="{026DADCB-D2BA-4517-A5AF-57D3D6A001C3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33" name="Text Box 232">
          <a:extLst>
            <a:ext uri="{FF2B5EF4-FFF2-40B4-BE49-F238E27FC236}">
              <a16:creationId xmlns:a16="http://schemas.microsoft.com/office/drawing/2014/main" xmlns="" id="{D51E8A9F-4E02-4D63-8E16-4FE1BC193A4B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34" name="Text Box 233">
          <a:extLst>
            <a:ext uri="{FF2B5EF4-FFF2-40B4-BE49-F238E27FC236}">
              <a16:creationId xmlns:a16="http://schemas.microsoft.com/office/drawing/2014/main" xmlns="" id="{B1E67F01-1185-429C-84FD-4342CB0B3C67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35" name="Text Box 234">
          <a:extLst>
            <a:ext uri="{FF2B5EF4-FFF2-40B4-BE49-F238E27FC236}">
              <a16:creationId xmlns:a16="http://schemas.microsoft.com/office/drawing/2014/main" xmlns="" id="{497E521D-C46D-4369-AF2F-5DD1A586B1D5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36" name="Text Box 235">
          <a:extLst>
            <a:ext uri="{FF2B5EF4-FFF2-40B4-BE49-F238E27FC236}">
              <a16:creationId xmlns:a16="http://schemas.microsoft.com/office/drawing/2014/main" xmlns="" id="{83187824-C33E-4277-BE3F-81089C55D20D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37" name="Text Box 236">
          <a:extLst>
            <a:ext uri="{FF2B5EF4-FFF2-40B4-BE49-F238E27FC236}">
              <a16:creationId xmlns:a16="http://schemas.microsoft.com/office/drawing/2014/main" xmlns="" id="{52948729-9A1C-48A8-92E3-24DE31D964EF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38" name="Text Box 237">
          <a:extLst>
            <a:ext uri="{FF2B5EF4-FFF2-40B4-BE49-F238E27FC236}">
              <a16:creationId xmlns:a16="http://schemas.microsoft.com/office/drawing/2014/main" xmlns="" id="{F7C1E773-50DF-44C9-AB29-3C9617120016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39" name="Text Box 238">
          <a:extLst>
            <a:ext uri="{FF2B5EF4-FFF2-40B4-BE49-F238E27FC236}">
              <a16:creationId xmlns:a16="http://schemas.microsoft.com/office/drawing/2014/main" xmlns="" id="{34C0221B-579A-46DC-9B21-A3A7000458C5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40" name="Text Box 239">
          <a:extLst>
            <a:ext uri="{FF2B5EF4-FFF2-40B4-BE49-F238E27FC236}">
              <a16:creationId xmlns:a16="http://schemas.microsoft.com/office/drawing/2014/main" xmlns="" id="{2424874A-5CE5-4AF5-BF81-F81DCC9E78A9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41" name="Text Box 240">
          <a:extLst>
            <a:ext uri="{FF2B5EF4-FFF2-40B4-BE49-F238E27FC236}">
              <a16:creationId xmlns:a16="http://schemas.microsoft.com/office/drawing/2014/main" xmlns="" id="{F9D299D7-5ADD-4C36-9E30-7E9875A6EC0A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42" name="Text Box 241">
          <a:extLst>
            <a:ext uri="{FF2B5EF4-FFF2-40B4-BE49-F238E27FC236}">
              <a16:creationId xmlns:a16="http://schemas.microsoft.com/office/drawing/2014/main" xmlns="" id="{1F8C003D-9DF2-4927-8609-489C7831991A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43" name="Text Box 242">
          <a:extLst>
            <a:ext uri="{FF2B5EF4-FFF2-40B4-BE49-F238E27FC236}">
              <a16:creationId xmlns:a16="http://schemas.microsoft.com/office/drawing/2014/main" xmlns="" id="{3E576B6F-6083-4542-9EC7-860526B1693B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44" name="Text Box 243">
          <a:extLst>
            <a:ext uri="{FF2B5EF4-FFF2-40B4-BE49-F238E27FC236}">
              <a16:creationId xmlns:a16="http://schemas.microsoft.com/office/drawing/2014/main" xmlns="" id="{15142800-D167-4458-B843-761524B554A0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45" name="Text Box 244">
          <a:extLst>
            <a:ext uri="{FF2B5EF4-FFF2-40B4-BE49-F238E27FC236}">
              <a16:creationId xmlns:a16="http://schemas.microsoft.com/office/drawing/2014/main" xmlns="" id="{CC267C10-29EA-41A1-A881-3AC7FAA817CE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46" name="Text Box 245">
          <a:extLst>
            <a:ext uri="{FF2B5EF4-FFF2-40B4-BE49-F238E27FC236}">
              <a16:creationId xmlns:a16="http://schemas.microsoft.com/office/drawing/2014/main" xmlns="" id="{4E0EED40-4581-457E-A647-32411B0195E3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47" name="Text Box 246">
          <a:extLst>
            <a:ext uri="{FF2B5EF4-FFF2-40B4-BE49-F238E27FC236}">
              <a16:creationId xmlns:a16="http://schemas.microsoft.com/office/drawing/2014/main" xmlns="" id="{891DF3FE-4CAC-4FE7-BDC8-A5F2DD118335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48" name="Text Box 247">
          <a:extLst>
            <a:ext uri="{FF2B5EF4-FFF2-40B4-BE49-F238E27FC236}">
              <a16:creationId xmlns:a16="http://schemas.microsoft.com/office/drawing/2014/main" xmlns="" id="{A7997220-61FA-4B88-A0F1-674799E33DC1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49" name="Text Box 248">
          <a:extLst>
            <a:ext uri="{FF2B5EF4-FFF2-40B4-BE49-F238E27FC236}">
              <a16:creationId xmlns:a16="http://schemas.microsoft.com/office/drawing/2014/main" xmlns="" id="{3B766717-35C3-4A36-90C4-32D2218C7876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50" name="Text Box 249">
          <a:extLst>
            <a:ext uri="{FF2B5EF4-FFF2-40B4-BE49-F238E27FC236}">
              <a16:creationId xmlns:a16="http://schemas.microsoft.com/office/drawing/2014/main" xmlns="" id="{848DD8A0-BF1D-4825-80CA-007DF6E5FF47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51" name="Text Box 250">
          <a:extLst>
            <a:ext uri="{FF2B5EF4-FFF2-40B4-BE49-F238E27FC236}">
              <a16:creationId xmlns:a16="http://schemas.microsoft.com/office/drawing/2014/main" xmlns="" id="{B20AC181-D849-436C-A05F-68115603373C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52" name="Text Box 251">
          <a:extLst>
            <a:ext uri="{FF2B5EF4-FFF2-40B4-BE49-F238E27FC236}">
              <a16:creationId xmlns:a16="http://schemas.microsoft.com/office/drawing/2014/main" xmlns="" id="{BB3A1B7A-C97D-46A3-8881-6D97C0800EFB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53" name="Text Box 252">
          <a:extLst>
            <a:ext uri="{FF2B5EF4-FFF2-40B4-BE49-F238E27FC236}">
              <a16:creationId xmlns:a16="http://schemas.microsoft.com/office/drawing/2014/main" xmlns="" id="{2DBA076F-3EAD-4848-B9AF-A53E612FC244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54" name="Text Box 253">
          <a:extLst>
            <a:ext uri="{FF2B5EF4-FFF2-40B4-BE49-F238E27FC236}">
              <a16:creationId xmlns:a16="http://schemas.microsoft.com/office/drawing/2014/main" xmlns="" id="{149BD9C6-E730-4EB7-9466-398822827190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55" name="Text Box 254">
          <a:extLst>
            <a:ext uri="{FF2B5EF4-FFF2-40B4-BE49-F238E27FC236}">
              <a16:creationId xmlns:a16="http://schemas.microsoft.com/office/drawing/2014/main" xmlns="" id="{31D4AEE6-3A30-41F9-9DEF-BE05FFE596A5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56" name="Text Box 255">
          <a:extLst>
            <a:ext uri="{FF2B5EF4-FFF2-40B4-BE49-F238E27FC236}">
              <a16:creationId xmlns:a16="http://schemas.microsoft.com/office/drawing/2014/main" xmlns="" id="{A352A09D-4AA6-419D-99CA-63560D05D1B5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57" name="Text Box 256">
          <a:extLst>
            <a:ext uri="{FF2B5EF4-FFF2-40B4-BE49-F238E27FC236}">
              <a16:creationId xmlns:a16="http://schemas.microsoft.com/office/drawing/2014/main" xmlns="" id="{DC5FE140-A4AA-486E-AF13-30D8BCB75BF1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58" name="Text Box 257">
          <a:extLst>
            <a:ext uri="{FF2B5EF4-FFF2-40B4-BE49-F238E27FC236}">
              <a16:creationId xmlns:a16="http://schemas.microsoft.com/office/drawing/2014/main" xmlns="" id="{FD19E243-3420-4157-8E7D-40D6764E40E3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59" name="Text Box 258">
          <a:extLst>
            <a:ext uri="{FF2B5EF4-FFF2-40B4-BE49-F238E27FC236}">
              <a16:creationId xmlns:a16="http://schemas.microsoft.com/office/drawing/2014/main" xmlns="" id="{6E84F786-C025-4ABE-94B5-AF1A4E1BA57C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60" name="Text Box 259">
          <a:extLst>
            <a:ext uri="{FF2B5EF4-FFF2-40B4-BE49-F238E27FC236}">
              <a16:creationId xmlns:a16="http://schemas.microsoft.com/office/drawing/2014/main" xmlns="" id="{F97A33A1-5012-49F1-AF2D-A9A73F370814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61" name="Text Box 260">
          <a:extLst>
            <a:ext uri="{FF2B5EF4-FFF2-40B4-BE49-F238E27FC236}">
              <a16:creationId xmlns:a16="http://schemas.microsoft.com/office/drawing/2014/main" xmlns="" id="{DD44E978-9A82-4B53-9893-13F5A06EF359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62" name="Text Box 261">
          <a:extLst>
            <a:ext uri="{FF2B5EF4-FFF2-40B4-BE49-F238E27FC236}">
              <a16:creationId xmlns:a16="http://schemas.microsoft.com/office/drawing/2014/main" xmlns="" id="{BB629854-B3DE-4059-BE5D-C7483842E536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63" name="Text Box 262">
          <a:extLst>
            <a:ext uri="{FF2B5EF4-FFF2-40B4-BE49-F238E27FC236}">
              <a16:creationId xmlns:a16="http://schemas.microsoft.com/office/drawing/2014/main" xmlns="" id="{83DF8C64-0C4B-43F4-954A-651C9B38D6E0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64" name="Text Box 263">
          <a:extLst>
            <a:ext uri="{FF2B5EF4-FFF2-40B4-BE49-F238E27FC236}">
              <a16:creationId xmlns:a16="http://schemas.microsoft.com/office/drawing/2014/main" xmlns="" id="{AC6A40F1-9AAF-4FC3-B05A-C5ECF2675A44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65" name="Text Box 264">
          <a:extLst>
            <a:ext uri="{FF2B5EF4-FFF2-40B4-BE49-F238E27FC236}">
              <a16:creationId xmlns:a16="http://schemas.microsoft.com/office/drawing/2014/main" xmlns="" id="{D6D103EF-41EB-48AE-BFDB-767C44021D0A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66" name="Text Box 265">
          <a:extLst>
            <a:ext uri="{FF2B5EF4-FFF2-40B4-BE49-F238E27FC236}">
              <a16:creationId xmlns:a16="http://schemas.microsoft.com/office/drawing/2014/main" xmlns="" id="{7D48D5CE-C4EF-4E3D-8E9A-555AE2057965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67" name="Text Box 266">
          <a:extLst>
            <a:ext uri="{FF2B5EF4-FFF2-40B4-BE49-F238E27FC236}">
              <a16:creationId xmlns:a16="http://schemas.microsoft.com/office/drawing/2014/main" xmlns="" id="{75125798-8E57-4E1A-824B-7D989CFB095F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68" name="Text Box 267">
          <a:extLst>
            <a:ext uri="{FF2B5EF4-FFF2-40B4-BE49-F238E27FC236}">
              <a16:creationId xmlns:a16="http://schemas.microsoft.com/office/drawing/2014/main" xmlns="" id="{CDADD1D9-4E39-48C4-AE6D-5A9648912AC4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69" name="Text Box 268">
          <a:extLst>
            <a:ext uri="{FF2B5EF4-FFF2-40B4-BE49-F238E27FC236}">
              <a16:creationId xmlns:a16="http://schemas.microsoft.com/office/drawing/2014/main" xmlns="" id="{C7D4341A-1E99-4491-8638-96B64FA029CC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70" name="Text Box 269">
          <a:extLst>
            <a:ext uri="{FF2B5EF4-FFF2-40B4-BE49-F238E27FC236}">
              <a16:creationId xmlns:a16="http://schemas.microsoft.com/office/drawing/2014/main" xmlns="" id="{8C142351-CCEE-4D39-8187-F094CD1527FF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71" name="Text Box 270">
          <a:extLst>
            <a:ext uri="{FF2B5EF4-FFF2-40B4-BE49-F238E27FC236}">
              <a16:creationId xmlns:a16="http://schemas.microsoft.com/office/drawing/2014/main" xmlns="" id="{69CFCA01-D3B6-469C-90E0-2C24B0EEE2B6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72" name="Text Box 271">
          <a:extLst>
            <a:ext uri="{FF2B5EF4-FFF2-40B4-BE49-F238E27FC236}">
              <a16:creationId xmlns:a16="http://schemas.microsoft.com/office/drawing/2014/main" xmlns="" id="{CE74873A-953D-4953-9930-B904C3F172FB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73" name="Text Box 272">
          <a:extLst>
            <a:ext uri="{FF2B5EF4-FFF2-40B4-BE49-F238E27FC236}">
              <a16:creationId xmlns:a16="http://schemas.microsoft.com/office/drawing/2014/main" xmlns="" id="{84028BFA-E029-4F01-AFDB-85A0EB8B9327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74" name="Text Box 273">
          <a:extLst>
            <a:ext uri="{FF2B5EF4-FFF2-40B4-BE49-F238E27FC236}">
              <a16:creationId xmlns:a16="http://schemas.microsoft.com/office/drawing/2014/main" xmlns="" id="{B9FF02D5-F8F0-423E-B75D-8B7C9960E9DB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75" name="Text Box 274">
          <a:extLst>
            <a:ext uri="{FF2B5EF4-FFF2-40B4-BE49-F238E27FC236}">
              <a16:creationId xmlns:a16="http://schemas.microsoft.com/office/drawing/2014/main" xmlns="" id="{BFFE2443-99D9-4748-84E8-FEE342137DF6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76" name="Text Box 275">
          <a:extLst>
            <a:ext uri="{FF2B5EF4-FFF2-40B4-BE49-F238E27FC236}">
              <a16:creationId xmlns:a16="http://schemas.microsoft.com/office/drawing/2014/main" xmlns="" id="{967128B0-0D7F-4B4A-9987-E217B67AB202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77" name="Text Box 276">
          <a:extLst>
            <a:ext uri="{FF2B5EF4-FFF2-40B4-BE49-F238E27FC236}">
              <a16:creationId xmlns:a16="http://schemas.microsoft.com/office/drawing/2014/main" xmlns="" id="{1703ACA6-BE94-43E6-9449-CA532D3CB7BC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78" name="Text Box 277">
          <a:extLst>
            <a:ext uri="{FF2B5EF4-FFF2-40B4-BE49-F238E27FC236}">
              <a16:creationId xmlns:a16="http://schemas.microsoft.com/office/drawing/2014/main" xmlns="" id="{F2CCEC32-9594-420E-AEBF-A9CD9C41490D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79" name="Text Box 278">
          <a:extLst>
            <a:ext uri="{FF2B5EF4-FFF2-40B4-BE49-F238E27FC236}">
              <a16:creationId xmlns:a16="http://schemas.microsoft.com/office/drawing/2014/main" xmlns="" id="{892DCC4E-5306-4D4E-8165-C77EB36E6503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80" name="Text Box 279">
          <a:extLst>
            <a:ext uri="{FF2B5EF4-FFF2-40B4-BE49-F238E27FC236}">
              <a16:creationId xmlns:a16="http://schemas.microsoft.com/office/drawing/2014/main" xmlns="" id="{9D54CAB1-F740-491D-9FE4-862D403C36A4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81" name="Text Box 280">
          <a:extLst>
            <a:ext uri="{FF2B5EF4-FFF2-40B4-BE49-F238E27FC236}">
              <a16:creationId xmlns:a16="http://schemas.microsoft.com/office/drawing/2014/main" xmlns="" id="{BB476AEC-158B-4EEA-80AA-4EE26DABB980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82" name="Text Box 281">
          <a:extLst>
            <a:ext uri="{FF2B5EF4-FFF2-40B4-BE49-F238E27FC236}">
              <a16:creationId xmlns:a16="http://schemas.microsoft.com/office/drawing/2014/main" xmlns="" id="{88F1BEFB-B06F-4C7C-9CDB-0C4F7135941B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83" name="Text Box 282">
          <a:extLst>
            <a:ext uri="{FF2B5EF4-FFF2-40B4-BE49-F238E27FC236}">
              <a16:creationId xmlns:a16="http://schemas.microsoft.com/office/drawing/2014/main" xmlns="" id="{C05A60A9-BFE4-43BA-A931-0FD4E9F532A4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84" name="Text Box 283">
          <a:extLst>
            <a:ext uri="{FF2B5EF4-FFF2-40B4-BE49-F238E27FC236}">
              <a16:creationId xmlns:a16="http://schemas.microsoft.com/office/drawing/2014/main" xmlns="" id="{59D4D5E2-CD9B-4D4F-B6ED-75D478D44912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85" name="Text Box 284">
          <a:extLst>
            <a:ext uri="{FF2B5EF4-FFF2-40B4-BE49-F238E27FC236}">
              <a16:creationId xmlns:a16="http://schemas.microsoft.com/office/drawing/2014/main" xmlns="" id="{521C43FD-3C18-4810-BF85-787C99879CBB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86" name="Text Box 285">
          <a:extLst>
            <a:ext uri="{FF2B5EF4-FFF2-40B4-BE49-F238E27FC236}">
              <a16:creationId xmlns:a16="http://schemas.microsoft.com/office/drawing/2014/main" xmlns="" id="{63875C7B-44D1-454E-B436-4CADABB09EAB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87" name="Text Box 286">
          <a:extLst>
            <a:ext uri="{FF2B5EF4-FFF2-40B4-BE49-F238E27FC236}">
              <a16:creationId xmlns:a16="http://schemas.microsoft.com/office/drawing/2014/main" xmlns="" id="{3856490E-BC62-4B4C-AA2E-751EFDF3E25C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88" name="Text Box 287">
          <a:extLst>
            <a:ext uri="{FF2B5EF4-FFF2-40B4-BE49-F238E27FC236}">
              <a16:creationId xmlns:a16="http://schemas.microsoft.com/office/drawing/2014/main" xmlns="" id="{169D965A-BAC7-44BA-BBD5-5AD2344DA9B5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89" name="Text Box 288">
          <a:extLst>
            <a:ext uri="{FF2B5EF4-FFF2-40B4-BE49-F238E27FC236}">
              <a16:creationId xmlns:a16="http://schemas.microsoft.com/office/drawing/2014/main" xmlns="" id="{707F53F6-132D-4EF9-8BEE-F9E244F3C243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90" name="Text Box 289">
          <a:extLst>
            <a:ext uri="{FF2B5EF4-FFF2-40B4-BE49-F238E27FC236}">
              <a16:creationId xmlns:a16="http://schemas.microsoft.com/office/drawing/2014/main" xmlns="" id="{D7EF3451-9016-4C5D-8EC6-6C086C65F9CF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91" name="Text Box 290">
          <a:extLst>
            <a:ext uri="{FF2B5EF4-FFF2-40B4-BE49-F238E27FC236}">
              <a16:creationId xmlns:a16="http://schemas.microsoft.com/office/drawing/2014/main" xmlns="" id="{891301BC-9FEB-474F-80B9-1A351A1FE627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92" name="Text Box 291">
          <a:extLst>
            <a:ext uri="{FF2B5EF4-FFF2-40B4-BE49-F238E27FC236}">
              <a16:creationId xmlns:a16="http://schemas.microsoft.com/office/drawing/2014/main" xmlns="" id="{FA5AD451-F8E4-4C03-A5A7-96D9A5718022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93" name="Text Box 292">
          <a:extLst>
            <a:ext uri="{FF2B5EF4-FFF2-40B4-BE49-F238E27FC236}">
              <a16:creationId xmlns:a16="http://schemas.microsoft.com/office/drawing/2014/main" xmlns="" id="{EB8BAC32-1E53-4DCE-80E5-FA729AB5159B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94" name="Text Box 293">
          <a:extLst>
            <a:ext uri="{FF2B5EF4-FFF2-40B4-BE49-F238E27FC236}">
              <a16:creationId xmlns:a16="http://schemas.microsoft.com/office/drawing/2014/main" xmlns="" id="{B5995147-0C71-4B95-9123-31A594249F89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95" name="Text Box 294">
          <a:extLst>
            <a:ext uri="{FF2B5EF4-FFF2-40B4-BE49-F238E27FC236}">
              <a16:creationId xmlns:a16="http://schemas.microsoft.com/office/drawing/2014/main" xmlns="" id="{C41D6B53-CF41-4313-8CAD-B7D130B83B86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96" name="Text Box 295">
          <a:extLst>
            <a:ext uri="{FF2B5EF4-FFF2-40B4-BE49-F238E27FC236}">
              <a16:creationId xmlns:a16="http://schemas.microsoft.com/office/drawing/2014/main" xmlns="" id="{2CEC8232-D3FF-43F8-B5DA-1503B1DA357C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97" name="Text Box 296">
          <a:extLst>
            <a:ext uri="{FF2B5EF4-FFF2-40B4-BE49-F238E27FC236}">
              <a16:creationId xmlns:a16="http://schemas.microsoft.com/office/drawing/2014/main" xmlns="" id="{5457F1CE-7533-4819-9AE8-3F926CBEFAE3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98" name="Text Box 297">
          <a:extLst>
            <a:ext uri="{FF2B5EF4-FFF2-40B4-BE49-F238E27FC236}">
              <a16:creationId xmlns:a16="http://schemas.microsoft.com/office/drawing/2014/main" xmlns="" id="{6BD9EF9D-8516-4EC3-AE61-E8D65B13EBDD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699" name="Text Box 298">
          <a:extLst>
            <a:ext uri="{FF2B5EF4-FFF2-40B4-BE49-F238E27FC236}">
              <a16:creationId xmlns:a16="http://schemas.microsoft.com/office/drawing/2014/main" xmlns="" id="{4573672C-F244-4641-8A4A-AAD55010819B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00" name="Text Box 299">
          <a:extLst>
            <a:ext uri="{FF2B5EF4-FFF2-40B4-BE49-F238E27FC236}">
              <a16:creationId xmlns:a16="http://schemas.microsoft.com/office/drawing/2014/main" xmlns="" id="{34B7C7D6-01EF-4452-A712-B6AFE89E5F00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01" name="Text Box 300">
          <a:extLst>
            <a:ext uri="{FF2B5EF4-FFF2-40B4-BE49-F238E27FC236}">
              <a16:creationId xmlns:a16="http://schemas.microsoft.com/office/drawing/2014/main" xmlns="" id="{760F5159-C3C6-41C8-89B9-C678E1143F6E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02" name="Text Box 301">
          <a:extLst>
            <a:ext uri="{FF2B5EF4-FFF2-40B4-BE49-F238E27FC236}">
              <a16:creationId xmlns:a16="http://schemas.microsoft.com/office/drawing/2014/main" xmlns="" id="{FE4C5005-588C-4524-8B82-8E719BEB7C53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03" name="Text Box 302">
          <a:extLst>
            <a:ext uri="{FF2B5EF4-FFF2-40B4-BE49-F238E27FC236}">
              <a16:creationId xmlns:a16="http://schemas.microsoft.com/office/drawing/2014/main" xmlns="" id="{DF2DC5A7-79F0-461F-A1EA-F791DDD49783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04" name="Text Box 303">
          <a:extLst>
            <a:ext uri="{FF2B5EF4-FFF2-40B4-BE49-F238E27FC236}">
              <a16:creationId xmlns:a16="http://schemas.microsoft.com/office/drawing/2014/main" xmlns="" id="{989265BD-58C5-411B-9EEF-911618A7610A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05" name="Text Box 304">
          <a:extLst>
            <a:ext uri="{FF2B5EF4-FFF2-40B4-BE49-F238E27FC236}">
              <a16:creationId xmlns:a16="http://schemas.microsoft.com/office/drawing/2014/main" xmlns="" id="{2FBEDCEF-7BA2-4C0F-B120-81D3D6E61361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06" name="Text Box 305">
          <a:extLst>
            <a:ext uri="{FF2B5EF4-FFF2-40B4-BE49-F238E27FC236}">
              <a16:creationId xmlns:a16="http://schemas.microsoft.com/office/drawing/2014/main" xmlns="" id="{AA23848A-2931-40CC-9CD4-60910512C606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07" name="Text Box 306">
          <a:extLst>
            <a:ext uri="{FF2B5EF4-FFF2-40B4-BE49-F238E27FC236}">
              <a16:creationId xmlns:a16="http://schemas.microsoft.com/office/drawing/2014/main" xmlns="" id="{996E1BFD-2EE0-412D-8117-1134DE31227A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08" name="Text Box 307">
          <a:extLst>
            <a:ext uri="{FF2B5EF4-FFF2-40B4-BE49-F238E27FC236}">
              <a16:creationId xmlns:a16="http://schemas.microsoft.com/office/drawing/2014/main" xmlns="" id="{8AB4F76C-8705-4A7B-806E-D03A7134B4FD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09" name="Text Box 308">
          <a:extLst>
            <a:ext uri="{FF2B5EF4-FFF2-40B4-BE49-F238E27FC236}">
              <a16:creationId xmlns:a16="http://schemas.microsoft.com/office/drawing/2014/main" xmlns="" id="{9B2D2E0D-ED02-480A-956C-6E17FC4467E4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10" name="Text Box 309">
          <a:extLst>
            <a:ext uri="{FF2B5EF4-FFF2-40B4-BE49-F238E27FC236}">
              <a16:creationId xmlns:a16="http://schemas.microsoft.com/office/drawing/2014/main" xmlns="" id="{926BEAE8-654F-4735-BFE7-FFE9FF663F0F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11" name="Text Box 310">
          <a:extLst>
            <a:ext uri="{FF2B5EF4-FFF2-40B4-BE49-F238E27FC236}">
              <a16:creationId xmlns:a16="http://schemas.microsoft.com/office/drawing/2014/main" xmlns="" id="{F8F75A95-FFC8-4942-AF29-9161EDEC0FE8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12" name="Text Box 311">
          <a:extLst>
            <a:ext uri="{FF2B5EF4-FFF2-40B4-BE49-F238E27FC236}">
              <a16:creationId xmlns:a16="http://schemas.microsoft.com/office/drawing/2014/main" xmlns="" id="{E2C80F7D-60B5-402F-9283-3F202CE70D52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13" name="Text Box 312">
          <a:extLst>
            <a:ext uri="{FF2B5EF4-FFF2-40B4-BE49-F238E27FC236}">
              <a16:creationId xmlns:a16="http://schemas.microsoft.com/office/drawing/2014/main" xmlns="" id="{CAC2C1CC-D741-4B3F-8D30-B03C5A512661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14" name="Text Box 313">
          <a:extLst>
            <a:ext uri="{FF2B5EF4-FFF2-40B4-BE49-F238E27FC236}">
              <a16:creationId xmlns:a16="http://schemas.microsoft.com/office/drawing/2014/main" xmlns="" id="{D7CC27EE-9E30-4FDA-B3FB-4961D066D424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15" name="Text Box 314">
          <a:extLst>
            <a:ext uri="{FF2B5EF4-FFF2-40B4-BE49-F238E27FC236}">
              <a16:creationId xmlns:a16="http://schemas.microsoft.com/office/drawing/2014/main" xmlns="" id="{A84002E0-60E4-43AD-B3B9-F90BF3739850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16" name="Text Box 315">
          <a:extLst>
            <a:ext uri="{FF2B5EF4-FFF2-40B4-BE49-F238E27FC236}">
              <a16:creationId xmlns:a16="http://schemas.microsoft.com/office/drawing/2014/main" xmlns="" id="{62A04F29-01C9-42B0-93CB-4AC45CAF0BFF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17" name="Text Box 316">
          <a:extLst>
            <a:ext uri="{FF2B5EF4-FFF2-40B4-BE49-F238E27FC236}">
              <a16:creationId xmlns:a16="http://schemas.microsoft.com/office/drawing/2014/main" xmlns="" id="{04140B3C-83DC-4D0E-9F53-687E719E11A0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18" name="Text Box 317">
          <a:extLst>
            <a:ext uri="{FF2B5EF4-FFF2-40B4-BE49-F238E27FC236}">
              <a16:creationId xmlns:a16="http://schemas.microsoft.com/office/drawing/2014/main" xmlns="" id="{87E2840C-D676-4B48-B19F-36BCB56E4316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19" name="Text Box 318">
          <a:extLst>
            <a:ext uri="{FF2B5EF4-FFF2-40B4-BE49-F238E27FC236}">
              <a16:creationId xmlns:a16="http://schemas.microsoft.com/office/drawing/2014/main" xmlns="" id="{076AD489-06F2-431A-ADF9-F7E1FF99DE71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20" name="Text Box 319">
          <a:extLst>
            <a:ext uri="{FF2B5EF4-FFF2-40B4-BE49-F238E27FC236}">
              <a16:creationId xmlns:a16="http://schemas.microsoft.com/office/drawing/2014/main" xmlns="" id="{BD531349-49D6-4EE2-9DBC-120DB249B34D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21" name="Text Box 320">
          <a:extLst>
            <a:ext uri="{FF2B5EF4-FFF2-40B4-BE49-F238E27FC236}">
              <a16:creationId xmlns:a16="http://schemas.microsoft.com/office/drawing/2014/main" xmlns="" id="{B63C9046-7DEF-4173-A3D3-B25CF2B47718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22" name="Text Box 321">
          <a:extLst>
            <a:ext uri="{FF2B5EF4-FFF2-40B4-BE49-F238E27FC236}">
              <a16:creationId xmlns:a16="http://schemas.microsoft.com/office/drawing/2014/main" xmlns="" id="{BDF9575E-3057-4C7E-AEBB-042E673A6A69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23" name="Text Box 322">
          <a:extLst>
            <a:ext uri="{FF2B5EF4-FFF2-40B4-BE49-F238E27FC236}">
              <a16:creationId xmlns:a16="http://schemas.microsoft.com/office/drawing/2014/main" xmlns="" id="{41C4758D-B961-450B-9675-1A387683002F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24" name="Text Box 323">
          <a:extLst>
            <a:ext uri="{FF2B5EF4-FFF2-40B4-BE49-F238E27FC236}">
              <a16:creationId xmlns:a16="http://schemas.microsoft.com/office/drawing/2014/main" xmlns="" id="{792D19BB-A4E4-449E-B049-639A4F09A9BA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25" name="Text Box 324">
          <a:extLst>
            <a:ext uri="{FF2B5EF4-FFF2-40B4-BE49-F238E27FC236}">
              <a16:creationId xmlns:a16="http://schemas.microsoft.com/office/drawing/2014/main" xmlns="" id="{1EF84B7F-873F-43B3-8918-BFFFDEEDE49D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26" name="Text Box 325">
          <a:extLst>
            <a:ext uri="{FF2B5EF4-FFF2-40B4-BE49-F238E27FC236}">
              <a16:creationId xmlns:a16="http://schemas.microsoft.com/office/drawing/2014/main" xmlns="" id="{DE9946AD-1932-40EF-A540-1FB0B6DC399E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27" name="Text Box 326">
          <a:extLst>
            <a:ext uri="{FF2B5EF4-FFF2-40B4-BE49-F238E27FC236}">
              <a16:creationId xmlns:a16="http://schemas.microsoft.com/office/drawing/2014/main" xmlns="" id="{FEF59D9A-63BD-484B-B5C2-64BDF553DFBD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28" name="Text Box 327">
          <a:extLst>
            <a:ext uri="{FF2B5EF4-FFF2-40B4-BE49-F238E27FC236}">
              <a16:creationId xmlns:a16="http://schemas.microsoft.com/office/drawing/2014/main" xmlns="" id="{67D41148-A25A-488F-BD4D-AC5A16216E49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29" name="Text Box 328">
          <a:extLst>
            <a:ext uri="{FF2B5EF4-FFF2-40B4-BE49-F238E27FC236}">
              <a16:creationId xmlns:a16="http://schemas.microsoft.com/office/drawing/2014/main" xmlns="" id="{6E2FA2CB-9D72-427A-AEE4-320534A588B1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30" name="Text Box 329">
          <a:extLst>
            <a:ext uri="{FF2B5EF4-FFF2-40B4-BE49-F238E27FC236}">
              <a16:creationId xmlns:a16="http://schemas.microsoft.com/office/drawing/2014/main" xmlns="" id="{1E03A333-1543-40BA-96DD-9D1AF72026E8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31" name="Text Box 330">
          <a:extLst>
            <a:ext uri="{FF2B5EF4-FFF2-40B4-BE49-F238E27FC236}">
              <a16:creationId xmlns:a16="http://schemas.microsoft.com/office/drawing/2014/main" xmlns="" id="{C2D9A13F-905A-4C32-A4E1-7F046A25CBB7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32" name="Text Box 331">
          <a:extLst>
            <a:ext uri="{FF2B5EF4-FFF2-40B4-BE49-F238E27FC236}">
              <a16:creationId xmlns:a16="http://schemas.microsoft.com/office/drawing/2014/main" xmlns="" id="{51B5665F-3879-4E7D-849B-3EFC8FA0CCA3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33" name="Text Box 332">
          <a:extLst>
            <a:ext uri="{FF2B5EF4-FFF2-40B4-BE49-F238E27FC236}">
              <a16:creationId xmlns:a16="http://schemas.microsoft.com/office/drawing/2014/main" xmlns="" id="{96DE3237-D8F0-4710-8DBE-520FBB693763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34" name="Text Box 333">
          <a:extLst>
            <a:ext uri="{FF2B5EF4-FFF2-40B4-BE49-F238E27FC236}">
              <a16:creationId xmlns:a16="http://schemas.microsoft.com/office/drawing/2014/main" xmlns="" id="{9A632EBB-B66D-459E-B8D3-C16F1CB21AC2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35" name="Text Box 334">
          <a:extLst>
            <a:ext uri="{FF2B5EF4-FFF2-40B4-BE49-F238E27FC236}">
              <a16:creationId xmlns:a16="http://schemas.microsoft.com/office/drawing/2014/main" xmlns="" id="{31BEB92D-9D76-4575-BB48-9D2187CA77F1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36" name="Text Box 335">
          <a:extLst>
            <a:ext uri="{FF2B5EF4-FFF2-40B4-BE49-F238E27FC236}">
              <a16:creationId xmlns:a16="http://schemas.microsoft.com/office/drawing/2014/main" xmlns="" id="{34B88C3E-51D8-43E3-9884-F1497C9C2777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37" name="Text Box 336">
          <a:extLst>
            <a:ext uri="{FF2B5EF4-FFF2-40B4-BE49-F238E27FC236}">
              <a16:creationId xmlns:a16="http://schemas.microsoft.com/office/drawing/2014/main" xmlns="" id="{E770D9AE-677A-4E8D-8651-D518A9D3F1F3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38" name="Text Box 337">
          <a:extLst>
            <a:ext uri="{FF2B5EF4-FFF2-40B4-BE49-F238E27FC236}">
              <a16:creationId xmlns:a16="http://schemas.microsoft.com/office/drawing/2014/main" xmlns="" id="{B32ABE90-18F2-4767-9DA0-5E4F2DB3BE07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39" name="Text Box 338">
          <a:extLst>
            <a:ext uri="{FF2B5EF4-FFF2-40B4-BE49-F238E27FC236}">
              <a16:creationId xmlns:a16="http://schemas.microsoft.com/office/drawing/2014/main" xmlns="" id="{322CF603-5631-42E8-BD2A-2F7E07966435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40" name="Text Box 339">
          <a:extLst>
            <a:ext uri="{FF2B5EF4-FFF2-40B4-BE49-F238E27FC236}">
              <a16:creationId xmlns:a16="http://schemas.microsoft.com/office/drawing/2014/main" xmlns="" id="{E762AB9B-6417-49DA-BE1B-BE8DFE44AB06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41" name="Text Box 340">
          <a:extLst>
            <a:ext uri="{FF2B5EF4-FFF2-40B4-BE49-F238E27FC236}">
              <a16:creationId xmlns:a16="http://schemas.microsoft.com/office/drawing/2014/main" xmlns="" id="{EB5D3837-08EC-4CA0-818B-B58F066FF03B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42" name="Text Box 341">
          <a:extLst>
            <a:ext uri="{FF2B5EF4-FFF2-40B4-BE49-F238E27FC236}">
              <a16:creationId xmlns:a16="http://schemas.microsoft.com/office/drawing/2014/main" xmlns="" id="{5F9ADF16-7EA1-4B07-A693-3FD1E499E774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43" name="Text Box 342">
          <a:extLst>
            <a:ext uri="{FF2B5EF4-FFF2-40B4-BE49-F238E27FC236}">
              <a16:creationId xmlns:a16="http://schemas.microsoft.com/office/drawing/2014/main" xmlns="" id="{D38A1223-B443-40B1-92D2-A0449F0C2274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44" name="Text Box 343">
          <a:extLst>
            <a:ext uri="{FF2B5EF4-FFF2-40B4-BE49-F238E27FC236}">
              <a16:creationId xmlns:a16="http://schemas.microsoft.com/office/drawing/2014/main" xmlns="" id="{4993DFAD-E36A-4F11-A24F-D929FE9062B0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45" name="Text Box 344">
          <a:extLst>
            <a:ext uri="{FF2B5EF4-FFF2-40B4-BE49-F238E27FC236}">
              <a16:creationId xmlns:a16="http://schemas.microsoft.com/office/drawing/2014/main" xmlns="" id="{87326A8F-E2CA-4804-869B-5E2012C66D51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46" name="Text Box 345">
          <a:extLst>
            <a:ext uri="{FF2B5EF4-FFF2-40B4-BE49-F238E27FC236}">
              <a16:creationId xmlns:a16="http://schemas.microsoft.com/office/drawing/2014/main" xmlns="" id="{878EC422-0413-431D-A541-C06073F84B8D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47" name="Text Box 346">
          <a:extLst>
            <a:ext uri="{FF2B5EF4-FFF2-40B4-BE49-F238E27FC236}">
              <a16:creationId xmlns:a16="http://schemas.microsoft.com/office/drawing/2014/main" xmlns="" id="{523164B1-1ED2-4619-AF27-464B1C81E9BA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48" name="Text Box 347">
          <a:extLst>
            <a:ext uri="{FF2B5EF4-FFF2-40B4-BE49-F238E27FC236}">
              <a16:creationId xmlns:a16="http://schemas.microsoft.com/office/drawing/2014/main" xmlns="" id="{64AD37B4-E10B-41E9-803F-30EA853AD341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49" name="Text Box 348">
          <a:extLst>
            <a:ext uri="{FF2B5EF4-FFF2-40B4-BE49-F238E27FC236}">
              <a16:creationId xmlns:a16="http://schemas.microsoft.com/office/drawing/2014/main" xmlns="" id="{EF1BEBBB-0736-4F76-9C76-BFACE2E17467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50" name="Text Box 349">
          <a:extLst>
            <a:ext uri="{FF2B5EF4-FFF2-40B4-BE49-F238E27FC236}">
              <a16:creationId xmlns:a16="http://schemas.microsoft.com/office/drawing/2014/main" xmlns="" id="{72F46C8F-EF22-48A3-80EA-711A45353EE0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51" name="Text Box 350">
          <a:extLst>
            <a:ext uri="{FF2B5EF4-FFF2-40B4-BE49-F238E27FC236}">
              <a16:creationId xmlns:a16="http://schemas.microsoft.com/office/drawing/2014/main" xmlns="" id="{14BE3ACE-49CE-4089-A8CD-C7C31AEC4468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52" name="Text Box 351">
          <a:extLst>
            <a:ext uri="{FF2B5EF4-FFF2-40B4-BE49-F238E27FC236}">
              <a16:creationId xmlns:a16="http://schemas.microsoft.com/office/drawing/2014/main" xmlns="" id="{92746C58-2405-4864-AE7B-0C349D486759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53" name="Text Box 352">
          <a:extLst>
            <a:ext uri="{FF2B5EF4-FFF2-40B4-BE49-F238E27FC236}">
              <a16:creationId xmlns:a16="http://schemas.microsoft.com/office/drawing/2014/main" xmlns="" id="{9CEF70ED-F50D-433B-BED2-6C2F3AF5F4D5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54" name="Text Box 353">
          <a:extLst>
            <a:ext uri="{FF2B5EF4-FFF2-40B4-BE49-F238E27FC236}">
              <a16:creationId xmlns:a16="http://schemas.microsoft.com/office/drawing/2014/main" xmlns="" id="{135D7877-B3F4-4B07-AA0F-4B3E4E808032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55" name="Text Box 354">
          <a:extLst>
            <a:ext uri="{FF2B5EF4-FFF2-40B4-BE49-F238E27FC236}">
              <a16:creationId xmlns:a16="http://schemas.microsoft.com/office/drawing/2014/main" xmlns="" id="{98020AE7-0358-4BF4-BA47-F6419FAF185D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56" name="Text Box 355">
          <a:extLst>
            <a:ext uri="{FF2B5EF4-FFF2-40B4-BE49-F238E27FC236}">
              <a16:creationId xmlns:a16="http://schemas.microsoft.com/office/drawing/2014/main" xmlns="" id="{8F3311C8-4F5F-48ED-BFCE-88B2471DB164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57" name="Text Box 356">
          <a:extLst>
            <a:ext uri="{FF2B5EF4-FFF2-40B4-BE49-F238E27FC236}">
              <a16:creationId xmlns:a16="http://schemas.microsoft.com/office/drawing/2014/main" xmlns="" id="{D443D4C8-4178-4130-A88D-E5384601DDA1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58" name="Text Box 357">
          <a:extLst>
            <a:ext uri="{FF2B5EF4-FFF2-40B4-BE49-F238E27FC236}">
              <a16:creationId xmlns:a16="http://schemas.microsoft.com/office/drawing/2014/main" xmlns="" id="{61D4C5EA-2B1C-4DF3-AFEF-1B6FE2BE7BC9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59" name="Text Box 358">
          <a:extLst>
            <a:ext uri="{FF2B5EF4-FFF2-40B4-BE49-F238E27FC236}">
              <a16:creationId xmlns:a16="http://schemas.microsoft.com/office/drawing/2014/main" xmlns="" id="{141A9E11-C6AB-4DE2-AE47-211242AEC028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60" name="Text Box 359">
          <a:extLst>
            <a:ext uri="{FF2B5EF4-FFF2-40B4-BE49-F238E27FC236}">
              <a16:creationId xmlns:a16="http://schemas.microsoft.com/office/drawing/2014/main" xmlns="" id="{A191F328-628F-4800-BE13-403E0750F0AC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61" name="Text Box 360">
          <a:extLst>
            <a:ext uri="{FF2B5EF4-FFF2-40B4-BE49-F238E27FC236}">
              <a16:creationId xmlns:a16="http://schemas.microsoft.com/office/drawing/2014/main" xmlns="" id="{22BADB09-DE94-419F-A587-D0A3C9B5F114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62" name="Text Box 361">
          <a:extLst>
            <a:ext uri="{FF2B5EF4-FFF2-40B4-BE49-F238E27FC236}">
              <a16:creationId xmlns:a16="http://schemas.microsoft.com/office/drawing/2014/main" xmlns="" id="{79CB1B29-72DF-4450-8F77-7FA1D5FA3876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63" name="Text Box 362">
          <a:extLst>
            <a:ext uri="{FF2B5EF4-FFF2-40B4-BE49-F238E27FC236}">
              <a16:creationId xmlns:a16="http://schemas.microsoft.com/office/drawing/2014/main" xmlns="" id="{FF92C06A-B8DE-4F88-BA77-21B8F90CDA40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64" name="Text Box 363">
          <a:extLst>
            <a:ext uri="{FF2B5EF4-FFF2-40B4-BE49-F238E27FC236}">
              <a16:creationId xmlns:a16="http://schemas.microsoft.com/office/drawing/2014/main" xmlns="" id="{202EF6A2-3338-450A-9080-9F675486BDD8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65" name="Text Box 364">
          <a:extLst>
            <a:ext uri="{FF2B5EF4-FFF2-40B4-BE49-F238E27FC236}">
              <a16:creationId xmlns:a16="http://schemas.microsoft.com/office/drawing/2014/main" xmlns="" id="{F03DB9CF-2752-4092-AD78-25C9E036C479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66" name="Text Box 365">
          <a:extLst>
            <a:ext uri="{FF2B5EF4-FFF2-40B4-BE49-F238E27FC236}">
              <a16:creationId xmlns:a16="http://schemas.microsoft.com/office/drawing/2014/main" xmlns="" id="{B6428BA6-F730-4D6F-8AAE-4C6CE4F0D6AB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67" name="Text Box 366">
          <a:extLst>
            <a:ext uri="{FF2B5EF4-FFF2-40B4-BE49-F238E27FC236}">
              <a16:creationId xmlns:a16="http://schemas.microsoft.com/office/drawing/2014/main" xmlns="" id="{844F2F73-A331-4FB4-8119-88E34F14EF20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68" name="Text Box 367">
          <a:extLst>
            <a:ext uri="{FF2B5EF4-FFF2-40B4-BE49-F238E27FC236}">
              <a16:creationId xmlns:a16="http://schemas.microsoft.com/office/drawing/2014/main" xmlns="" id="{51CEE18A-8BE8-477A-A078-EE392C6A4013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69" name="Text Box 368">
          <a:extLst>
            <a:ext uri="{FF2B5EF4-FFF2-40B4-BE49-F238E27FC236}">
              <a16:creationId xmlns:a16="http://schemas.microsoft.com/office/drawing/2014/main" xmlns="" id="{886544EE-8C93-486C-8DB5-94FF0E5A7D70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70" name="Text Box 369">
          <a:extLst>
            <a:ext uri="{FF2B5EF4-FFF2-40B4-BE49-F238E27FC236}">
              <a16:creationId xmlns:a16="http://schemas.microsoft.com/office/drawing/2014/main" xmlns="" id="{AEEE7456-4884-4133-9327-1D9275BFC4AD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71" name="Text Box 370">
          <a:extLst>
            <a:ext uri="{FF2B5EF4-FFF2-40B4-BE49-F238E27FC236}">
              <a16:creationId xmlns:a16="http://schemas.microsoft.com/office/drawing/2014/main" xmlns="" id="{0A15C84C-A993-4B4C-811C-8B6054BB9E39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72" name="Text Box 371">
          <a:extLst>
            <a:ext uri="{FF2B5EF4-FFF2-40B4-BE49-F238E27FC236}">
              <a16:creationId xmlns:a16="http://schemas.microsoft.com/office/drawing/2014/main" xmlns="" id="{0AA2AE17-4DE5-4EAC-A369-1B6172AC3253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73" name="Text Box 372">
          <a:extLst>
            <a:ext uri="{FF2B5EF4-FFF2-40B4-BE49-F238E27FC236}">
              <a16:creationId xmlns:a16="http://schemas.microsoft.com/office/drawing/2014/main" xmlns="" id="{34E33655-CDF8-4285-A0CC-02BB73777050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74" name="Text Box 373">
          <a:extLst>
            <a:ext uri="{FF2B5EF4-FFF2-40B4-BE49-F238E27FC236}">
              <a16:creationId xmlns:a16="http://schemas.microsoft.com/office/drawing/2014/main" xmlns="" id="{4D7CEF88-C6A2-4EF6-86D8-450FAEEC6EA2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75" name="Text Box 374">
          <a:extLst>
            <a:ext uri="{FF2B5EF4-FFF2-40B4-BE49-F238E27FC236}">
              <a16:creationId xmlns:a16="http://schemas.microsoft.com/office/drawing/2014/main" xmlns="" id="{4C197765-24C6-4398-A93E-3F73466397B7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76" name="Text Box 375">
          <a:extLst>
            <a:ext uri="{FF2B5EF4-FFF2-40B4-BE49-F238E27FC236}">
              <a16:creationId xmlns:a16="http://schemas.microsoft.com/office/drawing/2014/main" xmlns="" id="{48011952-7B65-4D22-9A44-94AE10E3CB64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77" name="Text Box 376">
          <a:extLst>
            <a:ext uri="{FF2B5EF4-FFF2-40B4-BE49-F238E27FC236}">
              <a16:creationId xmlns:a16="http://schemas.microsoft.com/office/drawing/2014/main" xmlns="" id="{0C49D69D-B98E-4A31-BF31-2BCF9D0E3D6C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78" name="Text Box 377">
          <a:extLst>
            <a:ext uri="{FF2B5EF4-FFF2-40B4-BE49-F238E27FC236}">
              <a16:creationId xmlns:a16="http://schemas.microsoft.com/office/drawing/2014/main" xmlns="" id="{5CAB8160-A091-4B7D-A8F4-84D56D1B5DD1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79" name="Text Box 378">
          <a:extLst>
            <a:ext uri="{FF2B5EF4-FFF2-40B4-BE49-F238E27FC236}">
              <a16:creationId xmlns:a16="http://schemas.microsoft.com/office/drawing/2014/main" xmlns="" id="{9D4AE1EB-71A5-4957-B902-B0A06CB1F5DC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80" name="Text Box 379">
          <a:extLst>
            <a:ext uri="{FF2B5EF4-FFF2-40B4-BE49-F238E27FC236}">
              <a16:creationId xmlns:a16="http://schemas.microsoft.com/office/drawing/2014/main" xmlns="" id="{8FA31E21-EC10-4A7A-A89B-9A5268E82E74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81" name="Text Box 380">
          <a:extLst>
            <a:ext uri="{FF2B5EF4-FFF2-40B4-BE49-F238E27FC236}">
              <a16:creationId xmlns:a16="http://schemas.microsoft.com/office/drawing/2014/main" xmlns="" id="{43AE5A5C-1AE0-42EE-B78B-AA1EBAD9C763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82" name="Text Box 381">
          <a:extLst>
            <a:ext uri="{FF2B5EF4-FFF2-40B4-BE49-F238E27FC236}">
              <a16:creationId xmlns:a16="http://schemas.microsoft.com/office/drawing/2014/main" xmlns="" id="{68FF9ACE-4CDD-4712-8A4B-8F313BF818D2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83" name="Text Box 382">
          <a:extLst>
            <a:ext uri="{FF2B5EF4-FFF2-40B4-BE49-F238E27FC236}">
              <a16:creationId xmlns:a16="http://schemas.microsoft.com/office/drawing/2014/main" xmlns="" id="{7E65D793-E396-42DC-9422-1FE9001FEA12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84" name="Text Box 383">
          <a:extLst>
            <a:ext uri="{FF2B5EF4-FFF2-40B4-BE49-F238E27FC236}">
              <a16:creationId xmlns:a16="http://schemas.microsoft.com/office/drawing/2014/main" xmlns="" id="{583CFB77-DA9F-4114-8836-D61DE8840387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85" name="Text Box 384">
          <a:extLst>
            <a:ext uri="{FF2B5EF4-FFF2-40B4-BE49-F238E27FC236}">
              <a16:creationId xmlns:a16="http://schemas.microsoft.com/office/drawing/2014/main" xmlns="" id="{78BE7579-2736-4F59-98C3-4419D25DC6B9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86" name="Text Box 385">
          <a:extLst>
            <a:ext uri="{FF2B5EF4-FFF2-40B4-BE49-F238E27FC236}">
              <a16:creationId xmlns:a16="http://schemas.microsoft.com/office/drawing/2014/main" xmlns="" id="{231EF27E-65B2-4CFC-A8D1-7A0EB4563395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87" name="Text Box 386">
          <a:extLst>
            <a:ext uri="{FF2B5EF4-FFF2-40B4-BE49-F238E27FC236}">
              <a16:creationId xmlns:a16="http://schemas.microsoft.com/office/drawing/2014/main" xmlns="" id="{6616D4CA-8DB8-45BD-8FBF-6B5FB26494AC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88" name="Text Box 387">
          <a:extLst>
            <a:ext uri="{FF2B5EF4-FFF2-40B4-BE49-F238E27FC236}">
              <a16:creationId xmlns:a16="http://schemas.microsoft.com/office/drawing/2014/main" xmlns="" id="{8632313D-F6B4-479C-BE82-6CE3B2481763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89" name="Text Box 388">
          <a:extLst>
            <a:ext uri="{FF2B5EF4-FFF2-40B4-BE49-F238E27FC236}">
              <a16:creationId xmlns:a16="http://schemas.microsoft.com/office/drawing/2014/main" xmlns="" id="{8B237C66-F13E-4DA4-B927-0614F3235348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90" name="Text Box 389">
          <a:extLst>
            <a:ext uri="{FF2B5EF4-FFF2-40B4-BE49-F238E27FC236}">
              <a16:creationId xmlns:a16="http://schemas.microsoft.com/office/drawing/2014/main" xmlns="" id="{A6F1D6A7-0FC1-4F15-BD54-B08A1BD6317A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91" name="Text Box 390">
          <a:extLst>
            <a:ext uri="{FF2B5EF4-FFF2-40B4-BE49-F238E27FC236}">
              <a16:creationId xmlns:a16="http://schemas.microsoft.com/office/drawing/2014/main" xmlns="" id="{9D2E5867-7A4B-46C8-8D8C-EF25199AAE97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92" name="Text Box 391">
          <a:extLst>
            <a:ext uri="{FF2B5EF4-FFF2-40B4-BE49-F238E27FC236}">
              <a16:creationId xmlns:a16="http://schemas.microsoft.com/office/drawing/2014/main" xmlns="" id="{1D2C4FE6-BA8C-47C4-A4E0-744EEB9F9A6A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93" name="Text Box 392">
          <a:extLst>
            <a:ext uri="{FF2B5EF4-FFF2-40B4-BE49-F238E27FC236}">
              <a16:creationId xmlns:a16="http://schemas.microsoft.com/office/drawing/2014/main" xmlns="" id="{D6648716-505A-4779-894E-8A58DFAB0A60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94" name="Text Box 393">
          <a:extLst>
            <a:ext uri="{FF2B5EF4-FFF2-40B4-BE49-F238E27FC236}">
              <a16:creationId xmlns:a16="http://schemas.microsoft.com/office/drawing/2014/main" xmlns="" id="{9313CFC8-77BB-4D4C-AD88-6A428A1058AC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95" name="Text Box 394">
          <a:extLst>
            <a:ext uri="{FF2B5EF4-FFF2-40B4-BE49-F238E27FC236}">
              <a16:creationId xmlns:a16="http://schemas.microsoft.com/office/drawing/2014/main" xmlns="" id="{839C7D22-C676-40AA-B6A9-3C0D48FBA0AC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96" name="Text Box 395">
          <a:extLst>
            <a:ext uri="{FF2B5EF4-FFF2-40B4-BE49-F238E27FC236}">
              <a16:creationId xmlns:a16="http://schemas.microsoft.com/office/drawing/2014/main" xmlns="" id="{800EA17A-0439-498A-A164-93AFE971053C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97" name="Text Box 396">
          <a:extLst>
            <a:ext uri="{FF2B5EF4-FFF2-40B4-BE49-F238E27FC236}">
              <a16:creationId xmlns:a16="http://schemas.microsoft.com/office/drawing/2014/main" xmlns="" id="{EA428BE6-4ED7-450A-803D-A0B0CE0BC2C1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98" name="Text Box 397">
          <a:extLst>
            <a:ext uri="{FF2B5EF4-FFF2-40B4-BE49-F238E27FC236}">
              <a16:creationId xmlns:a16="http://schemas.microsoft.com/office/drawing/2014/main" xmlns="" id="{A1FAAAFB-6E12-491A-B6F5-E4633BC2E0FE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799" name="Text Box 398">
          <a:extLst>
            <a:ext uri="{FF2B5EF4-FFF2-40B4-BE49-F238E27FC236}">
              <a16:creationId xmlns:a16="http://schemas.microsoft.com/office/drawing/2014/main" xmlns="" id="{5EB81524-F8C9-4B94-8A64-21D1CDB063B2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00" name="Text Box 399">
          <a:extLst>
            <a:ext uri="{FF2B5EF4-FFF2-40B4-BE49-F238E27FC236}">
              <a16:creationId xmlns:a16="http://schemas.microsoft.com/office/drawing/2014/main" xmlns="" id="{915A106B-CE88-4918-9572-5F99ED961539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01" name="Text Box 400">
          <a:extLst>
            <a:ext uri="{FF2B5EF4-FFF2-40B4-BE49-F238E27FC236}">
              <a16:creationId xmlns:a16="http://schemas.microsoft.com/office/drawing/2014/main" xmlns="" id="{1C15482E-8964-45BB-ABE6-0C5579DAC4FF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02" name="Text Box 401">
          <a:extLst>
            <a:ext uri="{FF2B5EF4-FFF2-40B4-BE49-F238E27FC236}">
              <a16:creationId xmlns:a16="http://schemas.microsoft.com/office/drawing/2014/main" xmlns="" id="{01C2CAFB-9A29-4CFA-82C4-712E95F36F3B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03" name="Text Box 402">
          <a:extLst>
            <a:ext uri="{FF2B5EF4-FFF2-40B4-BE49-F238E27FC236}">
              <a16:creationId xmlns:a16="http://schemas.microsoft.com/office/drawing/2014/main" xmlns="" id="{187DFCFB-1D97-4D82-B03C-21C210697A73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04" name="Text Box 403">
          <a:extLst>
            <a:ext uri="{FF2B5EF4-FFF2-40B4-BE49-F238E27FC236}">
              <a16:creationId xmlns:a16="http://schemas.microsoft.com/office/drawing/2014/main" xmlns="" id="{E62FFD90-9AA0-484B-B8D7-60DB74323003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05" name="Text Box 404">
          <a:extLst>
            <a:ext uri="{FF2B5EF4-FFF2-40B4-BE49-F238E27FC236}">
              <a16:creationId xmlns:a16="http://schemas.microsoft.com/office/drawing/2014/main" xmlns="" id="{2F7C32AD-2500-4594-973F-4F23878495DE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06" name="Text Box 405">
          <a:extLst>
            <a:ext uri="{FF2B5EF4-FFF2-40B4-BE49-F238E27FC236}">
              <a16:creationId xmlns:a16="http://schemas.microsoft.com/office/drawing/2014/main" xmlns="" id="{E07A3783-F275-41C3-BFDB-C0283A1F3B3F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07" name="Text Box 406">
          <a:extLst>
            <a:ext uri="{FF2B5EF4-FFF2-40B4-BE49-F238E27FC236}">
              <a16:creationId xmlns:a16="http://schemas.microsoft.com/office/drawing/2014/main" xmlns="" id="{B10BA516-D20F-4859-8C51-9A39B84F8948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08" name="Text Box 407">
          <a:extLst>
            <a:ext uri="{FF2B5EF4-FFF2-40B4-BE49-F238E27FC236}">
              <a16:creationId xmlns:a16="http://schemas.microsoft.com/office/drawing/2014/main" xmlns="" id="{2BFFFA80-337A-410F-959B-CE95607F2583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09" name="Text Box 408">
          <a:extLst>
            <a:ext uri="{FF2B5EF4-FFF2-40B4-BE49-F238E27FC236}">
              <a16:creationId xmlns:a16="http://schemas.microsoft.com/office/drawing/2014/main" xmlns="" id="{B798AA68-8611-456F-8A03-714559F149DC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10" name="Text Box 409">
          <a:extLst>
            <a:ext uri="{FF2B5EF4-FFF2-40B4-BE49-F238E27FC236}">
              <a16:creationId xmlns:a16="http://schemas.microsoft.com/office/drawing/2014/main" xmlns="" id="{FDBDE76E-A0EB-4F7D-A86D-7E203C1076A0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11" name="Text Box 410">
          <a:extLst>
            <a:ext uri="{FF2B5EF4-FFF2-40B4-BE49-F238E27FC236}">
              <a16:creationId xmlns:a16="http://schemas.microsoft.com/office/drawing/2014/main" xmlns="" id="{E2D5BA89-B40A-4F50-85D1-4B29ABA344B2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12" name="Text Box 411">
          <a:extLst>
            <a:ext uri="{FF2B5EF4-FFF2-40B4-BE49-F238E27FC236}">
              <a16:creationId xmlns:a16="http://schemas.microsoft.com/office/drawing/2014/main" xmlns="" id="{E47A8E4E-591B-4CE7-B335-8EB20C22785B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13" name="Text Box 412">
          <a:extLst>
            <a:ext uri="{FF2B5EF4-FFF2-40B4-BE49-F238E27FC236}">
              <a16:creationId xmlns:a16="http://schemas.microsoft.com/office/drawing/2014/main" xmlns="" id="{85B24475-51FA-4B30-A466-F59A61757E89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14" name="Text Box 413">
          <a:extLst>
            <a:ext uri="{FF2B5EF4-FFF2-40B4-BE49-F238E27FC236}">
              <a16:creationId xmlns:a16="http://schemas.microsoft.com/office/drawing/2014/main" xmlns="" id="{8F92B8CF-AB00-46C0-8146-86FBAB777359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15" name="Text Box 414">
          <a:extLst>
            <a:ext uri="{FF2B5EF4-FFF2-40B4-BE49-F238E27FC236}">
              <a16:creationId xmlns:a16="http://schemas.microsoft.com/office/drawing/2014/main" xmlns="" id="{5BA543BF-CF22-480A-95D1-96867E920DFF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16" name="Text Box 415">
          <a:extLst>
            <a:ext uri="{FF2B5EF4-FFF2-40B4-BE49-F238E27FC236}">
              <a16:creationId xmlns:a16="http://schemas.microsoft.com/office/drawing/2014/main" xmlns="" id="{6A631C39-2DFA-455D-B919-D235707778A6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17" name="Text Box 416">
          <a:extLst>
            <a:ext uri="{FF2B5EF4-FFF2-40B4-BE49-F238E27FC236}">
              <a16:creationId xmlns:a16="http://schemas.microsoft.com/office/drawing/2014/main" xmlns="" id="{882FBF27-829E-4D2E-9A2B-7E4B3FF820AB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18" name="Text Box 417">
          <a:extLst>
            <a:ext uri="{FF2B5EF4-FFF2-40B4-BE49-F238E27FC236}">
              <a16:creationId xmlns:a16="http://schemas.microsoft.com/office/drawing/2014/main" xmlns="" id="{B936C832-6A4B-49F1-9665-86C1E3F15772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19" name="Text Box 418">
          <a:extLst>
            <a:ext uri="{FF2B5EF4-FFF2-40B4-BE49-F238E27FC236}">
              <a16:creationId xmlns:a16="http://schemas.microsoft.com/office/drawing/2014/main" xmlns="" id="{020C7562-B2BB-4C70-9451-7D87258A5D8B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20" name="Text Box 419">
          <a:extLst>
            <a:ext uri="{FF2B5EF4-FFF2-40B4-BE49-F238E27FC236}">
              <a16:creationId xmlns:a16="http://schemas.microsoft.com/office/drawing/2014/main" xmlns="" id="{71591FF9-B4E6-41C6-9632-00FA9ECCF010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21" name="Text Box 420">
          <a:extLst>
            <a:ext uri="{FF2B5EF4-FFF2-40B4-BE49-F238E27FC236}">
              <a16:creationId xmlns:a16="http://schemas.microsoft.com/office/drawing/2014/main" xmlns="" id="{F019EA99-3B25-4D28-974E-32DDCA454D60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22" name="Text Box 421">
          <a:extLst>
            <a:ext uri="{FF2B5EF4-FFF2-40B4-BE49-F238E27FC236}">
              <a16:creationId xmlns:a16="http://schemas.microsoft.com/office/drawing/2014/main" xmlns="" id="{B71F8F09-BAD9-4CDC-A26C-640FCC9D0D4B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23" name="Text Box 422">
          <a:extLst>
            <a:ext uri="{FF2B5EF4-FFF2-40B4-BE49-F238E27FC236}">
              <a16:creationId xmlns:a16="http://schemas.microsoft.com/office/drawing/2014/main" xmlns="" id="{C20E8F4D-EC52-4924-8374-0225F921A79F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24" name="Text Box 423">
          <a:extLst>
            <a:ext uri="{FF2B5EF4-FFF2-40B4-BE49-F238E27FC236}">
              <a16:creationId xmlns:a16="http://schemas.microsoft.com/office/drawing/2014/main" xmlns="" id="{E9BE7E3D-17F1-4490-A782-847C9A52361F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25" name="Text Box 424">
          <a:extLst>
            <a:ext uri="{FF2B5EF4-FFF2-40B4-BE49-F238E27FC236}">
              <a16:creationId xmlns:a16="http://schemas.microsoft.com/office/drawing/2014/main" xmlns="" id="{E941E97B-CC71-4CB7-9C70-BC7ACD3922E2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26" name="Text Box 425">
          <a:extLst>
            <a:ext uri="{FF2B5EF4-FFF2-40B4-BE49-F238E27FC236}">
              <a16:creationId xmlns:a16="http://schemas.microsoft.com/office/drawing/2014/main" xmlns="" id="{5F95D66B-50ED-4AFA-842E-0381E88B6A1D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27" name="Text Box 426">
          <a:extLst>
            <a:ext uri="{FF2B5EF4-FFF2-40B4-BE49-F238E27FC236}">
              <a16:creationId xmlns:a16="http://schemas.microsoft.com/office/drawing/2014/main" xmlns="" id="{F026F386-EB7B-4886-9773-442B3338A02C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28" name="Text Box 427">
          <a:extLst>
            <a:ext uri="{FF2B5EF4-FFF2-40B4-BE49-F238E27FC236}">
              <a16:creationId xmlns:a16="http://schemas.microsoft.com/office/drawing/2014/main" xmlns="" id="{57C516D7-72A7-4C02-8310-8E73AEB758C0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29" name="Text Box 428">
          <a:extLst>
            <a:ext uri="{FF2B5EF4-FFF2-40B4-BE49-F238E27FC236}">
              <a16:creationId xmlns:a16="http://schemas.microsoft.com/office/drawing/2014/main" xmlns="" id="{9ED46E96-76C4-45ED-93DB-5CEC77DF926E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30" name="Text Box 429">
          <a:extLst>
            <a:ext uri="{FF2B5EF4-FFF2-40B4-BE49-F238E27FC236}">
              <a16:creationId xmlns:a16="http://schemas.microsoft.com/office/drawing/2014/main" xmlns="" id="{9E1E10B0-C2FB-441B-87D9-921A09128A7D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31" name="Text Box 430">
          <a:extLst>
            <a:ext uri="{FF2B5EF4-FFF2-40B4-BE49-F238E27FC236}">
              <a16:creationId xmlns:a16="http://schemas.microsoft.com/office/drawing/2014/main" xmlns="" id="{982BB6D0-E461-47F6-8DD6-92E5F2148867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32" name="Text Box 431">
          <a:extLst>
            <a:ext uri="{FF2B5EF4-FFF2-40B4-BE49-F238E27FC236}">
              <a16:creationId xmlns:a16="http://schemas.microsoft.com/office/drawing/2014/main" xmlns="" id="{D89F630F-226E-443B-B0E3-3D0EE858B775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33" name="Text Box 432">
          <a:extLst>
            <a:ext uri="{FF2B5EF4-FFF2-40B4-BE49-F238E27FC236}">
              <a16:creationId xmlns:a16="http://schemas.microsoft.com/office/drawing/2014/main" xmlns="" id="{F7AF779A-BB25-429A-AC57-9A2B607FDF2C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34" name="Text Box 433">
          <a:extLst>
            <a:ext uri="{FF2B5EF4-FFF2-40B4-BE49-F238E27FC236}">
              <a16:creationId xmlns:a16="http://schemas.microsoft.com/office/drawing/2014/main" xmlns="" id="{A0E14F66-5FBF-4AAE-852F-798325F490AE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35" name="Text Box 434">
          <a:extLst>
            <a:ext uri="{FF2B5EF4-FFF2-40B4-BE49-F238E27FC236}">
              <a16:creationId xmlns:a16="http://schemas.microsoft.com/office/drawing/2014/main" xmlns="" id="{DBFEC68E-6DBA-45E5-A57E-944023F525A0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36" name="Text Box 435">
          <a:extLst>
            <a:ext uri="{FF2B5EF4-FFF2-40B4-BE49-F238E27FC236}">
              <a16:creationId xmlns:a16="http://schemas.microsoft.com/office/drawing/2014/main" xmlns="" id="{2D71ACEC-512B-4D5F-B548-5C1058CC0DAA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37" name="Text Box 436">
          <a:extLst>
            <a:ext uri="{FF2B5EF4-FFF2-40B4-BE49-F238E27FC236}">
              <a16:creationId xmlns:a16="http://schemas.microsoft.com/office/drawing/2014/main" xmlns="" id="{E59AFB20-863D-4E45-A380-E32519A3CDB9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38" name="Text Box 437">
          <a:extLst>
            <a:ext uri="{FF2B5EF4-FFF2-40B4-BE49-F238E27FC236}">
              <a16:creationId xmlns:a16="http://schemas.microsoft.com/office/drawing/2014/main" xmlns="" id="{C3697327-C3F5-410C-A8B5-3661B8FA8BF3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39" name="Text Box 438">
          <a:extLst>
            <a:ext uri="{FF2B5EF4-FFF2-40B4-BE49-F238E27FC236}">
              <a16:creationId xmlns:a16="http://schemas.microsoft.com/office/drawing/2014/main" xmlns="" id="{8FAEF574-ADCA-40BC-911D-C110B6F4D691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40" name="Text Box 439">
          <a:extLst>
            <a:ext uri="{FF2B5EF4-FFF2-40B4-BE49-F238E27FC236}">
              <a16:creationId xmlns:a16="http://schemas.microsoft.com/office/drawing/2014/main" xmlns="" id="{8A9D34B0-DA7D-441C-A950-26C4FA9BA03B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41" name="Text Box 440">
          <a:extLst>
            <a:ext uri="{FF2B5EF4-FFF2-40B4-BE49-F238E27FC236}">
              <a16:creationId xmlns:a16="http://schemas.microsoft.com/office/drawing/2014/main" xmlns="" id="{F63F034A-5C76-4D0B-A6EF-997C9A3A8682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42" name="Text Box 441">
          <a:extLst>
            <a:ext uri="{FF2B5EF4-FFF2-40B4-BE49-F238E27FC236}">
              <a16:creationId xmlns:a16="http://schemas.microsoft.com/office/drawing/2014/main" xmlns="" id="{13A3D453-EC70-4F29-A07D-4DF6B7666852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43" name="Text Box 442">
          <a:extLst>
            <a:ext uri="{FF2B5EF4-FFF2-40B4-BE49-F238E27FC236}">
              <a16:creationId xmlns:a16="http://schemas.microsoft.com/office/drawing/2014/main" xmlns="" id="{32656327-10DB-4624-B5FB-1402406B6A1F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44" name="Text Box 443">
          <a:extLst>
            <a:ext uri="{FF2B5EF4-FFF2-40B4-BE49-F238E27FC236}">
              <a16:creationId xmlns:a16="http://schemas.microsoft.com/office/drawing/2014/main" xmlns="" id="{A9157516-8009-48EA-827C-2A202CF32CC6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45" name="Text Box 444">
          <a:extLst>
            <a:ext uri="{FF2B5EF4-FFF2-40B4-BE49-F238E27FC236}">
              <a16:creationId xmlns:a16="http://schemas.microsoft.com/office/drawing/2014/main" xmlns="" id="{51875CFA-BCE6-49CD-BF9B-97B192854940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46" name="Text Box 445">
          <a:extLst>
            <a:ext uri="{FF2B5EF4-FFF2-40B4-BE49-F238E27FC236}">
              <a16:creationId xmlns:a16="http://schemas.microsoft.com/office/drawing/2014/main" xmlns="" id="{9F576AF3-1310-4971-82C5-C36F437A4499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47" name="Text Box 446">
          <a:extLst>
            <a:ext uri="{FF2B5EF4-FFF2-40B4-BE49-F238E27FC236}">
              <a16:creationId xmlns:a16="http://schemas.microsoft.com/office/drawing/2014/main" xmlns="" id="{1466AE45-0D5C-4421-B172-B55BDDEF449D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48" name="Text Box 447">
          <a:extLst>
            <a:ext uri="{FF2B5EF4-FFF2-40B4-BE49-F238E27FC236}">
              <a16:creationId xmlns:a16="http://schemas.microsoft.com/office/drawing/2014/main" xmlns="" id="{8AB4D5C6-E096-43A3-91C5-563DC820148D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49" name="Text Box 448">
          <a:extLst>
            <a:ext uri="{FF2B5EF4-FFF2-40B4-BE49-F238E27FC236}">
              <a16:creationId xmlns:a16="http://schemas.microsoft.com/office/drawing/2014/main" xmlns="" id="{3CF80088-5A1A-4964-A1B0-60BAFC4C8EF2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50" name="Text Box 449">
          <a:extLst>
            <a:ext uri="{FF2B5EF4-FFF2-40B4-BE49-F238E27FC236}">
              <a16:creationId xmlns:a16="http://schemas.microsoft.com/office/drawing/2014/main" xmlns="" id="{095337B3-1301-47A4-85F1-C4D867DE3729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51" name="Text Box 450">
          <a:extLst>
            <a:ext uri="{FF2B5EF4-FFF2-40B4-BE49-F238E27FC236}">
              <a16:creationId xmlns:a16="http://schemas.microsoft.com/office/drawing/2014/main" xmlns="" id="{BFE9559F-D784-4F0F-8BE7-DADC6557E37C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52" name="Text Box 451">
          <a:extLst>
            <a:ext uri="{FF2B5EF4-FFF2-40B4-BE49-F238E27FC236}">
              <a16:creationId xmlns:a16="http://schemas.microsoft.com/office/drawing/2014/main" xmlns="" id="{FB0016E0-124C-4460-9F13-94F1611077D2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53" name="Text Box 452">
          <a:extLst>
            <a:ext uri="{FF2B5EF4-FFF2-40B4-BE49-F238E27FC236}">
              <a16:creationId xmlns:a16="http://schemas.microsoft.com/office/drawing/2014/main" xmlns="" id="{DDFF4378-F001-4B47-9D77-B181A0FD58D9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54" name="Text Box 453">
          <a:extLst>
            <a:ext uri="{FF2B5EF4-FFF2-40B4-BE49-F238E27FC236}">
              <a16:creationId xmlns:a16="http://schemas.microsoft.com/office/drawing/2014/main" xmlns="" id="{7AFCCCB4-8F93-46A3-8CA0-216F22E691C3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55" name="Text Box 454">
          <a:extLst>
            <a:ext uri="{FF2B5EF4-FFF2-40B4-BE49-F238E27FC236}">
              <a16:creationId xmlns:a16="http://schemas.microsoft.com/office/drawing/2014/main" xmlns="" id="{0DA8F21C-408C-44AC-903E-7B3CA3C4C382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56" name="Text Box 455">
          <a:extLst>
            <a:ext uri="{FF2B5EF4-FFF2-40B4-BE49-F238E27FC236}">
              <a16:creationId xmlns:a16="http://schemas.microsoft.com/office/drawing/2014/main" xmlns="" id="{DD767807-6651-4EB1-86D8-08A1407CD832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57" name="Text Box 456">
          <a:extLst>
            <a:ext uri="{FF2B5EF4-FFF2-40B4-BE49-F238E27FC236}">
              <a16:creationId xmlns:a16="http://schemas.microsoft.com/office/drawing/2014/main" xmlns="" id="{88A44B67-C811-4A41-A4EC-501246F166CB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58" name="Text Box 457">
          <a:extLst>
            <a:ext uri="{FF2B5EF4-FFF2-40B4-BE49-F238E27FC236}">
              <a16:creationId xmlns:a16="http://schemas.microsoft.com/office/drawing/2014/main" xmlns="" id="{626DCC21-7002-4F56-A492-498C39447019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59" name="Text Box 458">
          <a:extLst>
            <a:ext uri="{FF2B5EF4-FFF2-40B4-BE49-F238E27FC236}">
              <a16:creationId xmlns:a16="http://schemas.microsoft.com/office/drawing/2014/main" xmlns="" id="{206DFF12-95B1-4DC2-A318-6A279067EA2F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0" name="Text Box 459">
          <a:extLst>
            <a:ext uri="{FF2B5EF4-FFF2-40B4-BE49-F238E27FC236}">
              <a16:creationId xmlns:a16="http://schemas.microsoft.com/office/drawing/2014/main" xmlns="" id="{E38530F7-BC5E-4B02-B88F-8B19CA732DDE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1" name="Text Box 460">
          <a:extLst>
            <a:ext uri="{FF2B5EF4-FFF2-40B4-BE49-F238E27FC236}">
              <a16:creationId xmlns:a16="http://schemas.microsoft.com/office/drawing/2014/main" xmlns="" id="{F42D05AA-FA0B-4E1B-9B9D-206C6F2D0112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2" name="Text Box 461">
          <a:extLst>
            <a:ext uri="{FF2B5EF4-FFF2-40B4-BE49-F238E27FC236}">
              <a16:creationId xmlns:a16="http://schemas.microsoft.com/office/drawing/2014/main" xmlns="" id="{9209ECCB-83DC-4329-890F-E8B60109AB52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3" name="Text Box 462">
          <a:extLst>
            <a:ext uri="{FF2B5EF4-FFF2-40B4-BE49-F238E27FC236}">
              <a16:creationId xmlns:a16="http://schemas.microsoft.com/office/drawing/2014/main" xmlns="" id="{A01B242D-E0AA-4232-8445-C2D25681CC90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4" name="Text Box 463">
          <a:extLst>
            <a:ext uri="{FF2B5EF4-FFF2-40B4-BE49-F238E27FC236}">
              <a16:creationId xmlns:a16="http://schemas.microsoft.com/office/drawing/2014/main" xmlns="" id="{0D6E13CC-C4D9-4C67-B05D-D29F35D506FE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5" name="Text Box 464">
          <a:extLst>
            <a:ext uri="{FF2B5EF4-FFF2-40B4-BE49-F238E27FC236}">
              <a16:creationId xmlns:a16="http://schemas.microsoft.com/office/drawing/2014/main" xmlns="" id="{A09DFDEE-E07A-4E17-B6E9-D633414769CD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6" name="Text Box 465">
          <a:extLst>
            <a:ext uri="{FF2B5EF4-FFF2-40B4-BE49-F238E27FC236}">
              <a16:creationId xmlns:a16="http://schemas.microsoft.com/office/drawing/2014/main" xmlns="" id="{608831BC-B1FF-41EA-878C-5F26F8F4478E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7" name="Text Box 466">
          <a:extLst>
            <a:ext uri="{FF2B5EF4-FFF2-40B4-BE49-F238E27FC236}">
              <a16:creationId xmlns:a16="http://schemas.microsoft.com/office/drawing/2014/main" xmlns="" id="{FA80F6EF-9E8E-410F-ADD3-DB36559454E8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8" name="Text Box 467">
          <a:extLst>
            <a:ext uri="{FF2B5EF4-FFF2-40B4-BE49-F238E27FC236}">
              <a16:creationId xmlns:a16="http://schemas.microsoft.com/office/drawing/2014/main" xmlns="" id="{315893AC-C5A8-415A-A4B3-0CB951F04B3B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69" name="Text Box 468">
          <a:extLst>
            <a:ext uri="{FF2B5EF4-FFF2-40B4-BE49-F238E27FC236}">
              <a16:creationId xmlns:a16="http://schemas.microsoft.com/office/drawing/2014/main" xmlns="" id="{3E27E7B3-EEB1-405A-95E9-239736A8C7CE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0" name="Text Box 469">
          <a:extLst>
            <a:ext uri="{FF2B5EF4-FFF2-40B4-BE49-F238E27FC236}">
              <a16:creationId xmlns:a16="http://schemas.microsoft.com/office/drawing/2014/main" xmlns="" id="{C6EE8BC8-ED0F-4B2F-B7C2-45EF34D46418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1" name="Text Box 470">
          <a:extLst>
            <a:ext uri="{FF2B5EF4-FFF2-40B4-BE49-F238E27FC236}">
              <a16:creationId xmlns:a16="http://schemas.microsoft.com/office/drawing/2014/main" xmlns="" id="{F3B322B9-96F3-40B7-B58B-B9B94098D2DE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2" name="Text Box 471">
          <a:extLst>
            <a:ext uri="{FF2B5EF4-FFF2-40B4-BE49-F238E27FC236}">
              <a16:creationId xmlns:a16="http://schemas.microsoft.com/office/drawing/2014/main" xmlns="" id="{EDD6BFD6-AF50-4342-AA87-99979C19DBD4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3" name="Text Box 472">
          <a:extLst>
            <a:ext uri="{FF2B5EF4-FFF2-40B4-BE49-F238E27FC236}">
              <a16:creationId xmlns:a16="http://schemas.microsoft.com/office/drawing/2014/main" xmlns="" id="{88F3B7F2-646C-4A7F-9961-2FC8A21B092E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4" name="Text Box 473">
          <a:extLst>
            <a:ext uri="{FF2B5EF4-FFF2-40B4-BE49-F238E27FC236}">
              <a16:creationId xmlns:a16="http://schemas.microsoft.com/office/drawing/2014/main" xmlns="" id="{8BB2C422-E19F-48D8-8FE3-DC6EF2877D7F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5" name="Text Box 474">
          <a:extLst>
            <a:ext uri="{FF2B5EF4-FFF2-40B4-BE49-F238E27FC236}">
              <a16:creationId xmlns:a16="http://schemas.microsoft.com/office/drawing/2014/main" xmlns="" id="{10526E4C-8E3A-48FE-8B7A-177B4159CFB3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6" name="Text Box 475">
          <a:extLst>
            <a:ext uri="{FF2B5EF4-FFF2-40B4-BE49-F238E27FC236}">
              <a16:creationId xmlns:a16="http://schemas.microsoft.com/office/drawing/2014/main" xmlns="" id="{4C5E5870-AEC6-4817-914B-2E2F9177DD08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7" name="Text Box 476">
          <a:extLst>
            <a:ext uri="{FF2B5EF4-FFF2-40B4-BE49-F238E27FC236}">
              <a16:creationId xmlns:a16="http://schemas.microsoft.com/office/drawing/2014/main" xmlns="" id="{6F918E55-0014-4F04-8191-6496A29D9CE3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8" name="Text Box 477">
          <a:extLst>
            <a:ext uri="{FF2B5EF4-FFF2-40B4-BE49-F238E27FC236}">
              <a16:creationId xmlns:a16="http://schemas.microsoft.com/office/drawing/2014/main" xmlns="" id="{BE8C8F66-9A63-49A6-A100-C0A87F73092C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79" name="Text Box 478">
          <a:extLst>
            <a:ext uri="{FF2B5EF4-FFF2-40B4-BE49-F238E27FC236}">
              <a16:creationId xmlns:a16="http://schemas.microsoft.com/office/drawing/2014/main" xmlns="" id="{6511699E-800C-4308-A092-0021A686F73D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0" name="Text Box 479">
          <a:extLst>
            <a:ext uri="{FF2B5EF4-FFF2-40B4-BE49-F238E27FC236}">
              <a16:creationId xmlns:a16="http://schemas.microsoft.com/office/drawing/2014/main" xmlns="" id="{81DFC477-7152-4286-B557-C9083CA753AD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1" name="Text Box 480">
          <a:extLst>
            <a:ext uri="{FF2B5EF4-FFF2-40B4-BE49-F238E27FC236}">
              <a16:creationId xmlns:a16="http://schemas.microsoft.com/office/drawing/2014/main" xmlns="" id="{97F79832-FDD4-4480-8EF3-5A932989D0C5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2" name="Text Box 481">
          <a:extLst>
            <a:ext uri="{FF2B5EF4-FFF2-40B4-BE49-F238E27FC236}">
              <a16:creationId xmlns:a16="http://schemas.microsoft.com/office/drawing/2014/main" xmlns="" id="{2B50BE61-6870-49B8-BADB-536180A4E000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3" name="Text Box 482">
          <a:extLst>
            <a:ext uri="{FF2B5EF4-FFF2-40B4-BE49-F238E27FC236}">
              <a16:creationId xmlns:a16="http://schemas.microsoft.com/office/drawing/2014/main" xmlns="" id="{D9C558EC-2C79-4965-BE3D-D11982C18721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4" name="Text Box 483">
          <a:extLst>
            <a:ext uri="{FF2B5EF4-FFF2-40B4-BE49-F238E27FC236}">
              <a16:creationId xmlns:a16="http://schemas.microsoft.com/office/drawing/2014/main" xmlns="" id="{64674389-3920-4222-AD41-50C18A00E819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5" name="Text Box 484">
          <a:extLst>
            <a:ext uri="{FF2B5EF4-FFF2-40B4-BE49-F238E27FC236}">
              <a16:creationId xmlns:a16="http://schemas.microsoft.com/office/drawing/2014/main" xmlns="" id="{215E3909-5122-44D3-ABEF-FED2E5C7440A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6" name="Text Box 485">
          <a:extLst>
            <a:ext uri="{FF2B5EF4-FFF2-40B4-BE49-F238E27FC236}">
              <a16:creationId xmlns:a16="http://schemas.microsoft.com/office/drawing/2014/main" xmlns="" id="{DFA5F4E2-079C-4DF2-AEB1-54857BE4DDBF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7" name="Text Box 486">
          <a:extLst>
            <a:ext uri="{FF2B5EF4-FFF2-40B4-BE49-F238E27FC236}">
              <a16:creationId xmlns:a16="http://schemas.microsoft.com/office/drawing/2014/main" xmlns="" id="{8AEF30DE-531C-449E-BD10-6FB3A64527A5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8" name="Text Box 487">
          <a:extLst>
            <a:ext uri="{FF2B5EF4-FFF2-40B4-BE49-F238E27FC236}">
              <a16:creationId xmlns:a16="http://schemas.microsoft.com/office/drawing/2014/main" xmlns="" id="{86D3203F-7237-4A5E-AAB3-2B612026D502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89" name="Text Box 488">
          <a:extLst>
            <a:ext uri="{FF2B5EF4-FFF2-40B4-BE49-F238E27FC236}">
              <a16:creationId xmlns:a16="http://schemas.microsoft.com/office/drawing/2014/main" xmlns="" id="{76306B9A-6231-4412-9F54-E977C1B4EEAE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0" name="Text Box 489">
          <a:extLst>
            <a:ext uri="{FF2B5EF4-FFF2-40B4-BE49-F238E27FC236}">
              <a16:creationId xmlns:a16="http://schemas.microsoft.com/office/drawing/2014/main" xmlns="" id="{2CA46FEF-0E61-413C-A951-2B130A03BDCE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1" name="Text Box 490">
          <a:extLst>
            <a:ext uri="{FF2B5EF4-FFF2-40B4-BE49-F238E27FC236}">
              <a16:creationId xmlns:a16="http://schemas.microsoft.com/office/drawing/2014/main" xmlns="" id="{3B0654A0-E442-4A97-8AD6-C0254CAFF372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2" name="Text Box 491">
          <a:extLst>
            <a:ext uri="{FF2B5EF4-FFF2-40B4-BE49-F238E27FC236}">
              <a16:creationId xmlns:a16="http://schemas.microsoft.com/office/drawing/2014/main" xmlns="" id="{5BF31249-010E-48E6-9551-AB1B91C25CD8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3" name="Text Box 492">
          <a:extLst>
            <a:ext uri="{FF2B5EF4-FFF2-40B4-BE49-F238E27FC236}">
              <a16:creationId xmlns:a16="http://schemas.microsoft.com/office/drawing/2014/main" xmlns="" id="{5AD88ABC-189C-4711-B266-1CB3A90F0F87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4" name="Text Box 493">
          <a:extLst>
            <a:ext uri="{FF2B5EF4-FFF2-40B4-BE49-F238E27FC236}">
              <a16:creationId xmlns:a16="http://schemas.microsoft.com/office/drawing/2014/main" xmlns="" id="{44A26ABA-0D8B-4464-929C-E945EB10412F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5" name="Text Box 494">
          <a:extLst>
            <a:ext uri="{FF2B5EF4-FFF2-40B4-BE49-F238E27FC236}">
              <a16:creationId xmlns:a16="http://schemas.microsoft.com/office/drawing/2014/main" xmlns="" id="{CFAF0116-C5F5-4431-B1AD-98B0CDE6D30C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6" name="Text Box 495">
          <a:extLst>
            <a:ext uri="{FF2B5EF4-FFF2-40B4-BE49-F238E27FC236}">
              <a16:creationId xmlns:a16="http://schemas.microsoft.com/office/drawing/2014/main" xmlns="" id="{827A5EBC-82C5-4819-BB57-C885EC4D091E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7" name="Text Box 496">
          <a:extLst>
            <a:ext uri="{FF2B5EF4-FFF2-40B4-BE49-F238E27FC236}">
              <a16:creationId xmlns:a16="http://schemas.microsoft.com/office/drawing/2014/main" xmlns="" id="{65F0CD33-158A-4FF6-803C-EE0F969D7175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8" name="Text Box 497">
          <a:extLst>
            <a:ext uri="{FF2B5EF4-FFF2-40B4-BE49-F238E27FC236}">
              <a16:creationId xmlns:a16="http://schemas.microsoft.com/office/drawing/2014/main" xmlns="" id="{29335E80-AFFD-4CA1-8670-D636C8A824F9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899" name="Text Box 498">
          <a:extLst>
            <a:ext uri="{FF2B5EF4-FFF2-40B4-BE49-F238E27FC236}">
              <a16:creationId xmlns:a16="http://schemas.microsoft.com/office/drawing/2014/main" xmlns="" id="{2BF1D36D-FBB4-4D44-866B-79C3F7BE151F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0" name="Text Box 499">
          <a:extLst>
            <a:ext uri="{FF2B5EF4-FFF2-40B4-BE49-F238E27FC236}">
              <a16:creationId xmlns:a16="http://schemas.microsoft.com/office/drawing/2014/main" xmlns="" id="{76B96F82-A57B-4599-82D9-B65A8A136808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1" name="Text Box 500">
          <a:extLst>
            <a:ext uri="{FF2B5EF4-FFF2-40B4-BE49-F238E27FC236}">
              <a16:creationId xmlns:a16="http://schemas.microsoft.com/office/drawing/2014/main" xmlns="" id="{71963692-05E9-4EC6-88FC-DDCACA6CAFFD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2" name="Text Box 501">
          <a:extLst>
            <a:ext uri="{FF2B5EF4-FFF2-40B4-BE49-F238E27FC236}">
              <a16:creationId xmlns:a16="http://schemas.microsoft.com/office/drawing/2014/main" xmlns="" id="{397D78DE-8A6C-4981-95F0-CFA559BC5833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3" name="Text Box 502">
          <a:extLst>
            <a:ext uri="{FF2B5EF4-FFF2-40B4-BE49-F238E27FC236}">
              <a16:creationId xmlns:a16="http://schemas.microsoft.com/office/drawing/2014/main" xmlns="" id="{DB5A1170-6F8B-4F37-8D7F-89EC6ACCFE56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4" name="Text Box 503">
          <a:extLst>
            <a:ext uri="{FF2B5EF4-FFF2-40B4-BE49-F238E27FC236}">
              <a16:creationId xmlns:a16="http://schemas.microsoft.com/office/drawing/2014/main" xmlns="" id="{AB6F73A3-3463-4D3E-B7C8-A6F48F770A33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5" name="Text Box 504">
          <a:extLst>
            <a:ext uri="{FF2B5EF4-FFF2-40B4-BE49-F238E27FC236}">
              <a16:creationId xmlns:a16="http://schemas.microsoft.com/office/drawing/2014/main" xmlns="" id="{2795C443-D21E-45F9-B6A8-F6C9D102FA85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6" name="Text Box 505">
          <a:extLst>
            <a:ext uri="{FF2B5EF4-FFF2-40B4-BE49-F238E27FC236}">
              <a16:creationId xmlns:a16="http://schemas.microsoft.com/office/drawing/2014/main" xmlns="" id="{F5A5B822-8986-492B-9E5A-ABA758F738CF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7" name="Text Box 506">
          <a:extLst>
            <a:ext uri="{FF2B5EF4-FFF2-40B4-BE49-F238E27FC236}">
              <a16:creationId xmlns:a16="http://schemas.microsoft.com/office/drawing/2014/main" xmlns="" id="{324754FD-7263-4F12-B685-D3470211C0D1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8" name="Text Box 507">
          <a:extLst>
            <a:ext uri="{FF2B5EF4-FFF2-40B4-BE49-F238E27FC236}">
              <a16:creationId xmlns:a16="http://schemas.microsoft.com/office/drawing/2014/main" xmlns="" id="{849E4919-C7DB-433D-BCDF-2EDDF7545C10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09" name="Text Box 508">
          <a:extLst>
            <a:ext uri="{FF2B5EF4-FFF2-40B4-BE49-F238E27FC236}">
              <a16:creationId xmlns:a16="http://schemas.microsoft.com/office/drawing/2014/main" xmlns="" id="{2DC3385F-4390-4B4D-90BC-5EB0B11182AE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0" name="Text Box 509">
          <a:extLst>
            <a:ext uri="{FF2B5EF4-FFF2-40B4-BE49-F238E27FC236}">
              <a16:creationId xmlns:a16="http://schemas.microsoft.com/office/drawing/2014/main" xmlns="" id="{B515D923-02EC-436B-B66F-E53B9D9DE75B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1" name="Text Box 510">
          <a:extLst>
            <a:ext uri="{FF2B5EF4-FFF2-40B4-BE49-F238E27FC236}">
              <a16:creationId xmlns:a16="http://schemas.microsoft.com/office/drawing/2014/main" xmlns="" id="{3E5CD12B-F3C3-4AD0-91F8-393DFBE06EF0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2" name="Text Box 511">
          <a:extLst>
            <a:ext uri="{FF2B5EF4-FFF2-40B4-BE49-F238E27FC236}">
              <a16:creationId xmlns:a16="http://schemas.microsoft.com/office/drawing/2014/main" xmlns="" id="{66DCEC9C-EAE9-4713-8040-CDB8000F3214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3" name="Text Box 512">
          <a:extLst>
            <a:ext uri="{FF2B5EF4-FFF2-40B4-BE49-F238E27FC236}">
              <a16:creationId xmlns:a16="http://schemas.microsoft.com/office/drawing/2014/main" xmlns="" id="{94E067E0-ECDC-47EF-A86F-EADA849182AC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4" name="Text Box 513">
          <a:extLst>
            <a:ext uri="{FF2B5EF4-FFF2-40B4-BE49-F238E27FC236}">
              <a16:creationId xmlns:a16="http://schemas.microsoft.com/office/drawing/2014/main" xmlns="" id="{0F80A4FC-46EE-4411-A381-4903EB9C82CB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5" name="Text Box 514">
          <a:extLst>
            <a:ext uri="{FF2B5EF4-FFF2-40B4-BE49-F238E27FC236}">
              <a16:creationId xmlns:a16="http://schemas.microsoft.com/office/drawing/2014/main" xmlns="" id="{F0E6F03F-3DD9-4F5A-A60C-FA3DFB3FD6A2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6" name="Text Box 515">
          <a:extLst>
            <a:ext uri="{FF2B5EF4-FFF2-40B4-BE49-F238E27FC236}">
              <a16:creationId xmlns:a16="http://schemas.microsoft.com/office/drawing/2014/main" xmlns="" id="{9F2932D7-7346-418A-9C7D-725932BA5DDC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7" name="Text Box 516">
          <a:extLst>
            <a:ext uri="{FF2B5EF4-FFF2-40B4-BE49-F238E27FC236}">
              <a16:creationId xmlns:a16="http://schemas.microsoft.com/office/drawing/2014/main" xmlns="" id="{A6FA5C81-6DC7-4E8D-A866-F7ACF4E73BDF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8" name="Text Box 517">
          <a:extLst>
            <a:ext uri="{FF2B5EF4-FFF2-40B4-BE49-F238E27FC236}">
              <a16:creationId xmlns:a16="http://schemas.microsoft.com/office/drawing/2014/main" xmlns="" id="{D3FBA2C5-961D-43C1-B827-CBD8C0CD0A58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19" name="Text Box 518">
          <a:extLst>
            <a:ext uri="{FF2B5EF4-FFF2-40B4-BE49-F238E27FC236}">
              <a16:creationId xmlns:a16="http://schemas.microsoft.com/office/drawing/2014/main" xmlns="" id="{4DE20BAA-C0F3-4EE5-A897-36183861D6C4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0" name="Text Box 519">
          <a:extLst>
            <a:ext uri="{FF2B5EF4-FFF2-40B4-BE49-F238E27FC236}">
              <a16:creationId xmlns:a16="http://schemas.microsoft.com/office/drawing/2014/main" xmlns="" id="{DEF2AB59-3464-4047-A881-EBDFAE1391D1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1" name="Text Box 520">
          <a:extLst>
            <a:ext uri="{FF2B5EF4-FFF2-40B4-BE49-F238E27FC236}">
              <a16:creationId xmlns:a16="http://schemas.microsoft.com/office/drawing/2014/main" xmlns="" id="{9A55616F-60C9-4CDA-92C6-BDE3BB46682B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2" name="Text Box 521">
          <a:extLst>
            <a:ext uri="{FF2B5EF4-FFF2-40B4-BE49-F238E27FC236}">
              <a16:creationId xmlns:a16="http://schemas.microsoft.com/office/drawing/2014/main" xmlns="" id="{5C6FA7C4-2ADD-4DF0-9A9B-538E1BAFAED8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3" name="Text Box 522">
          <a:extLst>
            <a:ext uri="{FF2B5EF4-FFF2-40B4-BE49-F238E27FC236}">
              <a16:creationId xmlns:a16="http://schemas.microsoft.com/office/drawing/2014/main" xmlns="" id="{904CD956-0D3E-4BF7-90A3-A8D092202CB5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4" name="Text Box 523">
          <a:extLst>
            <a:ext uri="{FF2B5EF4-FFF2-40B4-BE49-F238E27FC236}">
              <a16:creationId xmlns:a16="http://schemas.microsoft.com/office/drawing/2014/main" xmlns="" id="{B4C916A8-129E-4BE9-875C-41E64D2D820B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5" name="Text Box 524">
          <a:extLst>
            <a:ext uri="{FF2B5EF4-FFF2-40B4-BE49-F238E27FC236}">
              <a16:creationId xmlns:a16="http://schemas.microsoft.com/office/drawing/2014/main" xmlns="" id="{6523FC8E-C2E2-4D27-A902-101F64655296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6" name="Text Box 525">
          <a:extLst>
            <a:ext uri="{FF2B5EF4-FFF2-40B4-BE49-F238E27FC236}">
              <a16:creationId xmlns:a16="http://schemas.microsoft.com/office/drawing/2014/main" xmlns="" id="{F7E4A0E8-84FF-4EA3-B8F5-C06B084CFB91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7" name="Text Box 526">
          <a:extLst>
            <a:ext uri="{FF2B5EF4-FFF2-40B4-BE49-F238E27FC236}">
              <a16:creationId xmlns:a16="http://schemas.microsoft.com/office/drawing/2014/main" xmlns="" id="{9E3F6E47-BF50-4554-9A57-7A6B373596DC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8" name="Text Box 527">
          <a:extLst>
            <a:ext uri="{FF2B5EF4-FFF2-40B4-BE49-F238E27FC236}">
              <a16:creationId xmlns:a16="http://schemas.microsoft.com/office/drawing/2014/main" xmlns="" id="{28E36792-E1B1-4069-91FD-3B213E351DB1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29" name="Text Box 528">
          <a:extLst>
            <a:ext uri="{FF2B5EF4-FFF2-40B4-BE49-F238E27FC236}">
              <a16:creationId xmlns:a16="http://schemas.microsoft.com/office/drawing/2014/main" xmlns="" id="{6A926D71-44AF-41CD-ADEF-1518502F2A81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0" name="Text Box 529">
          <a:extLst>
            <a:ext uri="{FF2B5EF4-FFF2-40B4-BE49-F238E27FC236}">
              <a16:creationId xmlns:a16="http://schemas.microsoft.com/office/drawing/2014/main" xmlns="" id="{254D580D-1EF4-4589-966E-774B213FF741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1" name="Text Box 530">
          <a:extLst>
            <a:ext uri="{FF2B5EF4-FFF2-40B4-BE49-F238E27FC236}">
              <a16:creationId xmlns:a16="http://schemas.microsoft.com/office/drawing/2014/main" xmlns="" id="{C719A4E8-8818-45D0-B697-AB624F081374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2" name="Text Box 531">
          <a:extLst>
            <a:ext uri="{FF2B5EF4-FFF2-40B4-BE49-F238E27FC236}">
              <a16:creationId xmlns:a16="http://schemas.microsoft.com/office/drawing/2014/main" xmlns="" id="{8662C140-85AD-4259-8FAB-0C4D994AFCEA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3" name="Text Box 532">
          <a:extLst>
            <a:ext uri="{FF2B5EF4-FFF2-40B4-BE49-F238E27FC236}">
              <a16:creationId xmlns:a16="http://schemas.microsoft.com/office/drawing/2014/main" xmlns="" id="{33C9F049-0377-4547-8771-6942F13647B3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4" name="Text Box 533">
          <a:extLst>
            <a:ext uri="{FF2B5EF4-FFF2-40B4-BE49-F238E27FC236}">
              <a16:creationId xmlns:a16="http://schemas.microsoft.com/office/drawing/2014/main" xmlns="" id="{9236712C-84D6-457C-B28A-199C867E2B68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5" name="Text Box 534">
          <a:extLst>
            <a:ext uri="{FF2B5EF4-FFF2-40B4-BE49-F238E27FC236}">
              <a16:creationId xmlns:a16="http://schemas.microsoft.com/office/drawing/2014/main" xmlns="" id="{F1D67919-C322-4995-A285-A36B3A695ECB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6" name="Text Box 535">
          <a:extLst>
            <a:ext uri="{FF2B5EF4-FFF2-40B4-BE49-F238E27FC236}">
              <a16:creationId xmlns:a16="http://schemas.microsoft.com/office/drawing/2014/main" xmlns="" id="{9EF08635-732C-41D3-9BD2-C7CC5B474594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7" name="Text Box 536">
          <a:extLst>
            <a:ext uri="{FF2B5EF4-FFF2-40B4-BE49-F238E27FC236}">
              <a16:creationId xmlns:a16="http://schemas.microsoft.com/office/drawing/2014/main" xmlns="" id="{9C16D616-733C-4229-8B94-2FA3D423D26A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8" name="Text Box 537">
          <a:extLst>
            <a:ext uri="{FF2B5EF4-FFF2-40B4-BE49-F238E27FC236}">
              <a16:creationId xmlns:a16="http://schemas.microsoft.com/office/drawing/2014/main" xmlns="" id="{3C316858-1A29-4FB4-8F33-B647E3A3DD06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39" name="Text Box 538">
          <a:extLst>
            <a:ext uri="{FF2B5EF4-FFF2-40B4-BE49-F238E27FC236}">
              <a16:creationId xmlns:a16="http://schemas.microsoft.com/office/drawing/2014/main" xmlns="" id="{3EA38661-091F-4BD5-B1DF-4FFFBE449649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40" name="Text Box 539">
          <a:extLst>
            <a:ext uri="{FF2B5EF4-FFF2-40B4-BE49-F238E27FC236}">
              <a16:creationId xmlns:a16="http://schemas.microsoft.com/office/drawing/2014/main" xmlns="" id="{5417ADCE-532A-498E-ACEE-B910C4C9E33C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41" name="Text Box 540">
          <a:extLst>
            <a:ext uri="{FF2B5EF4-FFF2-40B4-BE49-F238E27FC236}">
              <a16:creationId xmlns:a16="http://schemas.microsoft.com/office/drawing/2014/main" xmlns="" id="{9FEF3035-D4C7-407A-89F3-9322D2EE5D00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42" name="Text Box 541">
          <a:extLst>
            <a:ext uri="{FF2B5EF4-FFF2-40B4-BE49-F238E27FC236}">
              <a16:creationId xmlns:a16="http://schemas.microsoft.com/office/drawing/2014/main" xmlns="" id="{9DD685BA-4006-4E08-A4F7-6CDA781E1880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43" name="Text Box 542">
          <a:extLst>
            <a:ext uri="{FF2B5EF4-FFF2-40B4-BE49-F238E27FC236}">
              <a16:creationId xmlns:a16="http://schemas.microsoft.com/office/drawing/2014/main" xmlns="" id="{25F6BE6C-FF96-4171-9BD6-70282DE5BFD5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44" name="Text Box 543">
          <a:extLst>
            <a:ext uri="{FF2B5EF4-FFF2-40B4-BE49-F238E27FC236}">
              <a16:creationId xmlns:a16="http://schemas.microsoft.com/office/drawing/2014/main" xmlns="" id="{B359368C-0531-4022-8D71-07CF9522523A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45" name="Text Box 544">
          <a:extLst>
            <a:ext uri="{FF2B5EF4-FFF2-40B4-BE49-F238E27FC236}">
              <a16:creationId xmlns:a16="http://schemas.microsoft.com/office/drawing/2014/main" xmlns="" id="{D8C17A5B-563D-4699-9A13-E97BEE61EEC6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46" name="Text Box 545">
          <a:extLst>
            <a:ext uri="{FF2B5EF4-FFF2-40B4-BE49-F238E27FC236}">
              <a16:creationId xmlns:a16="http://schemas.microsoft.com/office/drawing/2014/main" xmlns="" id="{AD20EB47-AB25-4C62-9A62-3AB4B19EE0F3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47" name="Text Box 546">
          <a:extLst>
            <a:ext uri="{FF2B5EF4-FFF2-40B4-BE49-F238E27FC236}">
              <a16:creationId xmlns:a16="http://schemas.microsoft.com/office/drawing/2014/main" xmlns="" id="{0DB52E17-11AF-40F8-A5BB-2816326FF60C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48" name="Text Box 547">
          <a:extLst>
            <a:ext uri="{FF2B5EF4-FFF2-40B4-BE49-F238E27FC236}">
              <a16:creationId xmlns:a16="http://schemas.microsoft.com/office/drawing/2014/main" xmlns="" id="{65BF2B5F-DFD0-4755-B51D-A7C3CA80D7F5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49" name="Text Box 548">
          <a:extLst>
            <a:ext uri="{FF2B5EF4-FFF2-40B4-BE49-F238E27FC236}">
              <a16:creationId xmlns:a16="http://schemas.microsoft.com/office/drawing/2014/main" xmlns="" id="{2DEF4FBF-E02C-4F5B-9CBB-21AC94905F49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50" name="Text Box 549">
          <a:extLst>
            <a:ext uri="{FF2B5EF4-FFF2-40B4-BE49-F238E27FC236}">
              <a16:creationId xmlns:a16="http://schemas.microsoft.com/office/drawing/2014/main" xmlns="" id="{5137143B-365E-4D70-91B1-197111182569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51" name="Text Box 550">
          <a:extLst>
            <a:ext uri="{FF2B5EF4-FFF2-40B4-BE49-F238E27FC236}">
              <a16:creationId xmlns:a16="http://schemas.microsoft.com/office/drawing/2014/main" xmlns="" id="{A8159868-2597-4E69-9A0B-C6A141C766FD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52" name="Text Box 551">
          <a:extLst>
            <a:ext uri="{FF2B5EF4-FFF2-40B4-BE49-F238E27FC236}">
              <a16:creationId xmlns:a16="http://schemas.microsoft.com/office/drawing/2014/main" xmlns="" id="{3BD65222-2B68-40CF-9D65-0406CF8E6280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53" name="Text Box 552">
          <a:extLst>
            <a:ext uri="{FF2B5EF4-FFF2-40B4-BE49-F238E27FC236}">
              <a16:creationId xmlns:a16="http://schemas.microsoft.com/office/drawing/2014/main" xmlns="" id="{DA1551C5-1B5E-42FF-B0EB-8E9108534818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54" name="Text Box 553">
          <a:extLst>
            <a:ext uri="{FF2B5EF4-FFF2-40B4-BE49-F238E27FC236}">
              <a16:creationId xmlns:a16="http://schemas.microsoft.com/office/drawing/2014/main" xmlns="" id="{FDA5481D-FF1B-445B-A9A6-68BB93DEBC53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55" name="Text Box 554">
          <a:extLst>
            <a:ext uri="{FF2B5EF4-FFF2-40B4-BE49-F238E27FC236}">
              <a16:creationId xmlns:a16="http://schemas.microsoft.com/office/drawing/2014/main" xmlns="" id="{D0C483A6-0265-471D-B7FD-F1ACAC935752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56" name="Text Box 555">
          <a:extLst>
            <a:ext uri="{FF2B5EF4-FFF2-40B4-BE49-F238E27FC236}">
              <a16:creationId xmlns:a16="http://schemas.microsoft.com/office/drawing/2014/main" xmlns="" id="{1884AC4E-24B7-41F2-965E-7D2B06818DA4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57" name="Text Box 556">
          <a:extLst>
            <a:ext uri="{FF2B5EF4-FFF2-40B4-BE49-F238E27FC236}">
              <a16:creationId xmlns:a16="http://schemas.microsoft.com/office/drawing/2014/main" xmlns="" id="{4ACE0DD1-E6BC-425A-9396-AEC0A8B3B7B1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58" name="Text Box 557">
          <a:extLst>
            <a:ext uri="{FF2B5EF4-FFF2-40B4-BE49-F238E27FC236}">
              <a16:creationId xmlns:a16="http://schemas.microsoft.com/office/drawing/2014/main" xmlns="" id="{D9F8D829-FC58-4E8E-A83B-6737F2B463CC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59" name="Text Box 558">
          <a:extLst>
            <a:ext uri="{FF2B5EF4-FFF2-40B4-BE49-F238E27FC236}">
              <a16:creationId xmlns:a16="http://schemas.microsoft.com/office/drawing/2014/main" xmlns="" id="{D7638668-3E7E-4F01-8358-E1F89142F2A0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60" name="Text Box 559">
          <a:extLst>
            <a:ext uri="{FF2B5EF4-FFF2-40B4-BE49-F238E27FC236}">
              <a16:creationId xmlns:a16="http://schemas.microsoft.com/office/drawing/2014/main" xmlns="" id="{103C4943-99F7-4AE2-8894-86B1A2F73222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61" name="Text Box 560">
          <a:extLst>
            <a:ext uri="{FF2B5EF4-FFF2-40B4-BE49-F238E27FC236}">
              <a16:creationId xmlns:a16="http://schemas.microsoft.com/office/drawing/2014/main" xmlns="" id="{62DC74CE-AE33-43C8-ABCF-2291FF395B5B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62" name="Text Box 561">
          <a:extLst>
            <a:ext uri="{FF2B5EF4-FFF2-40B4-BE49-F238E27FC236}">
              <a16:creationId xmlns:a16="http://schemas.microsoft.com/office/drawing/2014/main" xmlns="" id="{A6B34D25-F705-442F-A6E4-DD63A8DD7899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63" name="Text Box 562">
          <a:extLst>
            <a:ext uri="{FF2B5EF4-FFF2-40B4-BE49-F238E27FC236}">
              <a16:creationId xmlns:a16="http://schemas.microsoft.com/office/drawing/2014/main" xmlns="" id="{FCA66FAC-C36B-41BE-96FC-4C9C942EB5D8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64" name="Text Box 563">
          <a:extLst>
            <a:ext uri="{FF2B5EF4-FFF2-40B4-BE49-F238E27FC236}">
              <a16:creationId xmlns:a16="http://schemas.microsoft.com/office/drawing/2014/main" xmlns="" id="{39427CC1-FDE8-4059-904B-5C58292C7783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65" name="Text Box 564">
          <a:extLst>
            <a:ext uri="{FF2B5EF4-FFF2-40B4-BE49-F238E27FC236}">
              <a16:creationId xmlns:a16="http://schemas.microsoft.com/office/drawing/2014/main" xmlns="" id="{D82AD6FA-D4C4-4937-BA85-6F37BF2F8B94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66" name="Text Box 565">
          <a:extLst>
            <a:ext uri="{FF2B5EF4-FFF2-40B4-BE49-F238E27FC236}">
              <a16:creationId xmlns:a16="http://schemas.microsoft.com/office/drawing/2014/main" xmlns="" id="{28898F5E-F7A9-4C96-A886-F64E606D32CF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67" name="Text Box 566">
          <a:extLst>
            <a:ext uri="{FF2B5EF4-FFF2-40B4-BE49-F238E27FC236}">
              <a16:creationId xmlns:a16="http://schemas.microsoft.com/office/drawing/2014/main" xmlns="" id="{A6D35947-C307-4853-81D7-6A972CE4C915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68" name="Text Box 567">
          <a:extLst>
            <a:ext uri="{FF2B5EF4-FFF2-40B4-BE49-F238E27FC236}">
              <a16:creationId xmlns:a16="http://schemas.microsoft.com/office/drawing/2014/main" xmlns="" id="{D69BB1DB-C7E6-42B0-A78B-032B8A9F0F09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69" name="Text Box 568">
          <a:extLst>
            <a:ext uri="{FF2B5EF4-FFF2-40B4-BE49-F238E27FC236}">
              <a16:creationId xmlns:a16="http://schemas.microsoft.com/office/drawing/2014/main" xmlns="" id="{26826C19-FC6F-44D5-836D-C56171D7D21E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70" name="Text Box 569">
          <a:extLst>
            <a:ext uri="{FF2B5EF4-FFF2-40B4-BE49-F238E27FC236}">
              <a16:creationId xmlns:a16="http://schemas.microsoft.com/office/drawing/2014/main" xmlns="" id="{3E5AC3E8-CE5A-45D6-877D-7DC51C2CA1D0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71" name="Text Box 570">
          <a:extLst>
            <a:ext uri="{FF2B5EF4-FFF2-40B4-BE49-F238E27FC236}">
              <a16:creationId xmlns:a16="http://schemas.microsoft.com/office/drawing/2014/main" xmlns="" id="{1A016A2E-2F45-4D5A-A5C1-06E87214077D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72" name="Text Box 571">
          <a:extLst>
            <a:ext uri="{FF2B5EF4-FFF2-40B4-BE49-F238E27FC236}">
              <a16:creationId xmlns:a16="http://schemas.microsoft.com/office/drawing/2014/main" xmlns="" id="{C18EAE39-2861-4F13-9D97-89B5AD5CECA2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73" name="Text Box 572">
          <a:extLst>
            <a:ext uri="{FF2B5EF4-FFF2-40B4-BE49-F238E27FC236}">
              <a16:creationId xmlns:a16="http://schemas.microsoft.com/office/drawing/2014/main" xmlns="" id="{7FDF8DAD-9BD5-42CD-989B-A334EE9807DB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74" name="Text Box 573">
          <a:extLst>
            <a:ext uri="{FF2B5EF4-FFF2-40B4-BE49-F238E27FC236}">
              <a16:creationId xmlns:a16="http://schemas.microsoft.com/office/drawing/2014/main" xmlns="" id="{25F40A84-762F-4AF9-9AA4-3E29B047CB5E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75" name="Text Box 574">
          <a:extLst>
            <a:ext uri="{FF2B5EF4-FFF2-40B4-BE49-F238E27FC236}">
              <a16:creationId xmlns:a16="http://schemas.microsoft.com/office/drawing/2014/main" xmlns="" id="{9D241D6E-044E-4DC2-9233-92EAC6AC3FCF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76" name="Text Box 575">
          <a:extLst>
            <a:ext uri="{FF2B5EF4-FFF2-40B4-BE49-F238E27FC236}">
              <a16:creationId xmlns:a16="http://schemas.microsoft.com/office/drawing/2014/main" xmlns="" id="{835A5C2F-D292-49D5-A806-8695E149C974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77" name="Text Box 576">
          <a:extLst>
            <a:ext uri="{FF2B5EF4-FFF2-40B4-BE49-F238E27FC236}">
              <a16:creationId xmlns:a16="http://schemas.microsoft.com/office/drawing/2014/main" xmlns="" id="{2CE551D0-34BE-4084-A946-4D92780324C3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78" name="Text Box 577">
          <a:extLst>
            <a:ext uri="{FF2B5EF4-FFF2-40B4-BE49-F238E27FC236}">
              <a16:creationId xmlns:a16="http://schemas.microsoft.com/office/drawing/2014/main" xmlns="" id="{718E195F-682A-4CE2-B331-AF0B50174CD5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79" name="Text Box 578">
          <a:extLst>
            <a:ext uri="{FF2B5EF4-FFF2-40B4-BE49-F238E27FC236}">
              <a16:creationId xmlns:a16="http://schemas.microsoft.com/office/drawing/2014/main" xmlns="" id="{0AFE5DC9-C7A0-4BF4-A5E2-FF59D9C37735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80" name="Text Box 579">
          <a:extLst>
            <a:ext uri="{FF2B5EF4-FFF2-40B4-BE49-F238E27FC236}">
              <a16:creationId xmlns:a16="http://schemas.microsoft.com/office/drawing/2014/main" xmlns="" id="{EDB0E85C-7766-41C5-AB8B-06CE085618DB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81" name="Text Box 580">
          <a:extLst>
            <a:ext uri="{FF2B5EF4-FFF2-40B4-BE49-F238E27FC236}">
              <a16:creationId xmlns:a16="http://schemas.microsoft.com/office/drawing/2014/main" xmlns="" id="{0F8B80C0-D78B-4C94-BCF7-10F12E8C762F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82" name="Text Box 581">
          <a:extLst>
            <a:ext uri="{FF2B5EF4-FFF2-40B4-BE49-F238E27FC236}">
              <a16:creationId xmlns:a16="http://schemas.microsoft.com/office/drawing/2014/main" xmlns="" id="{872FDF05-B375-4B9F-83CA-824EE0170BD0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83" name="Text Box 582">
          <a:extLst>
            <a:ext uri="{FF2B5EF4-FFF2-40B4-BE49-F238E27FC236}">
              <a16:creationId xmlns:a16="http://schemas.microsoft.com/office/drawing/2014/main" xmlns="" id="{B86D8ED3-9C56-4CF3-B246-E13A9F2343E7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84" name="Text Box 583">
          <a:extLst>
            <a:ext uri="{FF2B5EF4-FFF2-40B4-BE49-F238E27FC236}">
              <a16:creationId xmlns:a16="http://schemas.microsoft.com/office/drawing/2014/main" xmlns="" id="{4C8D2A61-3B14-4376-BECC-4614E9B56997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85" name="Text Box 584">
          <a:extLst>
            <a:ext uri="{FF2B5EF4-FFF2-40B4-BE49-F238E27FC236}">
              <a16:creationId xmlns:a16="http://schemas.microsoft.com/office/drawing/2014/main" xmlns="" id="{AF5130DE-1229-4AB1-B205-BA589FC59808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86" name="Text Box 585">
          <a:extLst>
            <a:ext uri="{FF2B5EF4-FFF2-40B4-BE49-F238E27FC236}">
              <a16:creationId xmlns:a16="http://schemas.microsoft.com/office/drawing/2014/main" xmlns="" id="{0313DD67-EDD4-4670-AE41-D9F14738D628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87" name="Text Box 586">
          <a:extLst>
            <a:ext uri="{FF2B5EF4-FFF2-40B4-BE49-F238E27FC236}">
              <a16:creationId xmlns:a16="http://schemas.microsoft.com/office/drawing/2014/main" xmlns="" id="{97518505-8E8B-4C84-BBDA-682CEE2A3AAE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88" name="Text Box 587">
          <a:extLst>
            <a:ext uri="{FF2B5EF4-FFF2-40B4-BE49-F238E27FC236}">
              <a16:creationId xmlns:a16="http://schemas.microsoft.com/office/drawing/2014/main" xmlns="" id="{D4EE1A53-137E-4F99-B5F6-8066011C52FE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89" name="Text Box 588">
          <a:extLst>
            <a:ext uri="{FF2B5EF4-FFF2-40B4-BE49-F238E27FC236}">
              <a16:creationId xmlns:a16="http://schemas.microsoft.com/office/drawing/2014/main" xmlns="" id="{5A8603B2-F9BA-4B99-A20A-940AE2075DCB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90" name="Text Box 589">
          <a:extLst>
            <a:ext uri="{FF2B5EF4-FFF2-40B4-BE49-F238E27FC236}">
              <a16:creationId xmlns:a16="http://schemas.microsoft.com/office/drawing/2014/main" xmlns="" id="{D137E327-4E10-461C-88ED-EC224A686C45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91" name="Text Box 590">
          <a:extLst>
            <a:ext uri="{FF2B5EF4-FFF2-40B4-BE49-F238E27FC236}">
              <a16:creationId xmlns:a16="http://schemas.microsoft.com/office/drawing/2014/main" xmlns="" id="{CBAC2230-4E64-41F0-AE28-0BD033C423AC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92" name="Text Box 591">
          <a:extLst>
            <a:ext uri="{FF2B5EF4-FFF2-40B4-BE49-F238E27FC236}">
              <a16:creationId xmlns:a16="http://schemas.microsoft.com/office/drawing/2014/main" xmlns="" id="{1A6F9CB3-EB8C-489C-8C5A-1F817E507BF3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93" name="Text Box 592">
          <a:extLst>
            <a:ext uri="{FF2B5EF4-FFF2-40B4-BE49-F238E27FC236}">
              <a16:creationId xmlns:a16="http://schemas.microsoft.com/office/drawing/2014/main" xmlns="" id="{7550BEBE-2861-4268-9B36-8A1447AF285D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94" name="Text Box 593">
          <a:extLst>
            <a:ext uri="{FF2B5EF4-FFF2-40B4-BE49-F238E27FC236}">
              <a16:creationId xmlns:a16="http://schemas.microsoft.com/office/drawing/2014/main" xmlns="" id="{DEA4A2E7-A32C-46FC-88A5-BF1AE5D509AE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95" name="Text Box 594">
          <a:extLst>
            <a:ext uri="{FF2B5EF4-FFF2-40B4-BE49-F238E27FC236}">
              <a16:creationId xmlns:a16="http://schemas.microsoft.com/office/drawing/2014/main" xmlns="" id="{7F02394E-C38B-477D-B60A-624D1C9C6E98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96" name="Text Box 595">
          <a:extLst>
            <a:ext uri="{FF2B5EF4-FFF2-40B4-BE49-F238E27FC236}">
              <a16:creationId xmlns:a16="http://schemas.microsoft.com/office/drawing/2014/main" xmlns="" id="{BEB9CD71-26D4-460F-9D65-EFD5BBB1DCEF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97" name="Text Box 596">
          <a:extLst>
            <a:ext uri="{FF2B5EF4-FFF2-40B4-BE49-F238E27FC236}">
              <a16:creationId xmlns:a16="http://schemas.microsoft.com/office/drawing/2014/main" xmlns="" id="{5CF5A399-055B-45CC-BD79-42429B6AE629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98" name="Text Box 597">
          <a:extLst>
            <a:ext uri="{FF2B5EF4-FFF2-40B4-BE49-F238E27FC236}">
              <a16:creationId xmlns:a16="http://schemas.microsoft.com/office/drawing/2014/main" xmlns="" id="{AF277D56-4847-4B01-A17D-3A9C3F02378C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999" name="Text Box 598">
          <a:extLst>
            <a:ext uri="{FF2B5EF4-FFF2-40B4-BE49-F238E27FC236}">
              <a16:creationId xmlns:a16="http://schemas.microsoft.com/office/drawing/2014/main" xmlns="" id="{E8E26FD1-7DA4-4604-A869-AB4DE0E2AEBA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000" name="Text Box 599">
          <a:extLst>
            <a:ext uri="{FF2B5EF4-FFF2-40B4-BE49-F238E27FC236}">
              <a16:creationId xmlns:a16="http://schemas.microsoft.com/office/drawing/2014/main" xmlns="" id="{E382F531-B431-4C96-B9DE-0AA25DB93ABD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001" name="Text Box 600">
          <a:extLst>
            <a:ext uri="{FF2B5EF4-FFF2-40B4-BE49-F238E27FC236}">
              <a16:creationId xmlns:a16="http://schemas.microsoft.com/office/drawing/2014/main" xmlns="" id="{E1808B69-5EFB-405A-84CA-2F2341DA4E4C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002" name="Text Box 601">
          <a:extLst>
            <a:ext uri="{FF2B5EF4-FFF2-40B4-BE49-F238E27FC236}">
              <a16:creationId xmlns:a16="http://schemas.microsoft.com/office/drawing/2014/main" xmlns="" id="{4D453613-CA9E-45D9-BD12-ADBF19626030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003" name="Text Box 602">
          <a:extLst>
            <a:ext uri="{FF2B5EF4-FFF2-40B4-BE49-F238E27FC236}">
              <a16:creationId xmlns:a16="http://schemas.microsoft.com/office/drawing/2014/main" xmlns="" id="{C5418045-F050-4491-90B7-4976A02A3A16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004" name="Text Box 603">
          <a:extLst>
            <a:ext uri="{FF2B5EF4-FFF2-40B4-BE49-F238E27FC236}">
              <a16:creationId xmlns:a16="http://schemas.microsoft.com/office/drawing/2014/main" xmlns="" id="{9A2429A7-8FA2-4406-8851-FB3BFF88869F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005" name="Text Box 604">
          <a:extLst>
            <a:ext uri="{FF2B5EF4-FFF2-40B4-BE49-F238E27FC236}">
              <a16:creationId xmlns:a16="http://schemas.microsoft.com/office/drawing/2014/main" xmlns="" id="{A379EDC5-AC97-495E-ACF7-A6B31641E489}"/>
            </a:ext>
          </a:extLst>
        </xdr:cNvPr>
        <xdr:cNvSpPr txBox="1">
          <a:spLocks noChangeArrowheads="1"/>
        </xdr:cNvSpPr>
      </xdr:nvSpPr>
      <xdr:spPr bwMode="auto">
        <a:xfrm>
          <a:off x="390525" y="742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6"/>
  <sheetViews>
    <sheetView tabSelected="1" zoomScaleNormal="100" workbookViewId="0">
      <selection activeCell="A2" sqref="A2:G2"/>
    </sheetView>
  </sheetViews>
  <sheetFormatPr defaultRowHeight="15"/>
  <cols>
    <col min="1" max="1" width="5.85546875" customWidth="1"/>
    <col min="3" max="3" width="38.5703125" customWidth="1"/>
  </cols>
  <sheetData>
    <row r="1" spans="1:7" ht="20.25">
      <c r="A1" s="143" t="s">
        <v>54</v>
      </c>
      <c r="B1" s="143"/>
      <c r="C1" s="143"/>
      <c r="D1" s="143"/>
      <c r="E1" s="143"/>
      <c r="F1" s="143"/>
      <c r="G1" s="143"/>
    </row>
    <row r="2" spans="1:7" ht="43.5" customHeight="1">
      <c r="A2" s="142" t="s">
        <v>201</v>
      </c>
      <c r="B2" s="142"/>
      <c r="C2" s="142"/>
      <c r="D2" s="142"/>
      <c r="E2" s="142"/>
      <c r="F2" s="142"/>
      <c r="G2" s="142"/>
    </row>
    <row r="3" spans="1:7">
      <c r="A3" s="145" t="s">
        <v>55</v>
      </c>
      <c r="B3" s="146" t="s">
        <v>56</v>
      </c>
      <c r="C3" s="145" t="s">
        <v>57</v>
      </c>
      <c r="D3" s="145" t="s">
        <v>58</v>
      </c>
      <c r="E3" s="149" t="s">
        <v>59</v>
      </c>
      <c r="F3" s="145" t="s">
        <v>60</v>
      </c>
      <c r="G3" s="145"/>
    </row>
    <row r="4" spans="1:7">
      <c r="A4" s="145"/>
      <c r="B4" s="147"/>
      <c r="C4" s="145"/>
      <c r="D4" s="145"/>
      <c r="E4" s="149"/>
      <c r="F4" s="145"/>
      <c r="G4" s="145"/>
    </row>
    <row r="5" spans="1:7">
      <c r="A5" s="145"/>
      <c r="B5" s="148"/>
      <c r="C5" s="145"/>
      <c r="D5" s="145"/>
      <c r="E5" s="149"/>
      <c r="F5" s="106" t="s">
        <v>61</v>
      </c>
      <c r="G5" s="104" t="s">
        <v>21</v>
      </c>
    </row>
    <row r="6" spans="1:7">
      <c r="A6" s="10">
        <v>1</v>
      </c>
      <c r="B6" s="10">
        <v>2</v>
      </c>
      <c r="C6" s="10">
        <v>3</v>
      </c>
      <c r="D6" s="10">
        <v>4</v>
      </c>
      <c r="E6" s="11">
        <v>5</v>
      </c>
      <c r="F6" s="11">
        <v>6</v>
      </c>
      <c r="G6" s="10">
        <v>7</v>
      </c>
    </row>
    <row r="7" spans="1:7">
      <c r="A7" s="102"/>
      <c r="B7" s="12"/>
      <c r="C7" s="13" t="s">
        <v>85</v>
      </c>
      <c r="D7" s="13"/>
      <c r="E7" s="13"/>
      <c r="F7" s="101"/>
      <c r="G7" s="101"/>
    </row>
    <row r="8" spans="1:7" ht="25.5">
      <c r="A8" s="44">
        <v>1</v>
      </c>
      <c r="B8" s="40" t="s">
        <v>115</v>
      </c>
      <c r="C8" s="41" t="s">
        <v>116</v>
      </c>
      <c r="D8" s="44" t="s">
        <v>4</v>
      </c>
      <c r="E8" s="43">
        <v>4.32</v>
      </c>
      <c r="F8" s="18">
        <v>1.8223885308616656</v>
      </c>
      <c r="G8" s="18">
        <f>F8*E8</f>
        <v>7.8727184533223964</v>
      </c>
    </row>
    <row r="9" spans="1:7">
      <c r="A9" s="44">
        <v>2</v>
      </c>
      <c r="B9" s="45"/>
      <c r="C9" s="41" t="s">
        <v>129</v>
      </c>
      <c r="D9" s="44" t="s">
        <v>4</v>
      </c>
      <c r="E9" s="43">
        <v>4.32</v>
      </c>
      <c r="F9" s="18">
        <v>1.5003600961696657</v>
      </c>
      <c r="G9" s="18">
        <f t="shared" ref="G9:G72" si="0">F9*E9</f>
        <v>6.4815556154529563</v>
      </c>
    </row>
    <row r="10" spans="1:7">
      <c r="A10" s="44">
        <v>3</v>
      </c>
      <c r="B10" s="45"/>
      <c r="C10" s="41" t="s">
        <v>117</v>
      </c>
      <c r="D10" s="44" t="s">
        <v>4</v>
      </c>
      <c r="E10" s="43">
        <v>4.32</v>
      </c>
      <c r="F10" s="18">
        <v>1.7826060548550482</v>
      </c>
      <c r="G10" s="18">
        <f t="shared" si="0"/>
        <v>7.7008581569738084</v>
      </c>
    </row>
    <row r="11" spans="1:7" ht="25.5">
      <c r="A11" s="44">
        <v>4</v>
      </c>
      <c r="B11" s="45"/>
      <c r="C11" s="41" t="s">
        <v>124</v>
      </c>
      <c r="D11" s="44" t="s">
        <v>20</v>
      </c>
      <c r="E11" s="43">
        <v>7.5</v>
      </c>
      <c r="F11" s="18">
        <v>0.96557827971315124</v>
      </c>
      <c r="G11" s="18">
        <f t="shared" si="0"/>
        <v>7.2418370978486344</v>
      </c>
    </row>
    <row r="12" spans="1:7" ht="25.5">
      <c r="A12" s="44">
        <v>5</v>
      </c>
      <c r="B12" s="45"/>
      <c r="C12" s="41" t="s">
        <v>125</v>
      </c>
      <c r="D12" s="44" t="s">
        <v>20</v>
      </c>
      <c r="E12" s="43">
        <v>5</v>
      </c>
      <c r="F12" s="18">
        <v>0.89130302742752399</v>
      </c>
      <c r="G12" s="18">
        <f t="shared" si="0"/>
        <v>4.4565151371376199</v>
      </c>
    </row>
    <row r="13" spans="1:7" ht="25.5">
      <c r="A13" s="44">
        <v>6</v>
      </c>
      <c r="B13" s="45"/>
      <c r="C13" s="41" t="s">
        <v>200</v>
      </c>
      <c r="D13" s="44" t="s">
        <v>20</v>
      </c>
      <c r="E13" s="43">
        <v>10.4</v>
      </c>
      <c r="F13" s="18">
        <v>1.782606054855048</v>
      </c>
      <c r="G13" s="18">
        <f t="shared" si="0"/>
        <v>18.5391029704925</v>
      </c>
    </row>
    <row r="14" spans="1:7">
      <c r="A14" s="44">
        <v>7</v>
      </c>
      <c r="B14" s="45"/>
      <c r="C14" s="41" t="s">
        <v>118</v>
      </c>
      <c r="D14" s="44" t="s">
        <v>20</v>
      </c>
      <c r="E14" s="43">
        <v>12</v>
      </c>
      <c r="F14" s="18">
        <v>0.66847727057064321</v>
      </c>
      <c r="G14" s="18">
        <f t="shared" si="0"/>
        <v>8.0217272468477177</v>
      </c>
    </row>
    <row r="15" spans="1:7">
      <c r="A15" s="44">
        <v>8</v>
      </c>
      <c r="B15" s="45"/>
      <c r="C15" s="41" t="s">
        <v>119</v>
      </c>
      <c r="D15" s="44" t="s">
        <v>20</v>
      </c>
      <c r="E15" s="43">
        <v>12</v>
      </c>
      <c r="F15" s="18">
        <v>0.22282575685688102</v>
      </c>
      <c r="G15" s="18">
        <f t="shared" si="0"/>
        <v>2.6739090822825724</v>
      </c>
    </row>
    <row r="16" spans="1:7" ht="25.5">
      <c r="A16" s="44">
        <v>9</v>
      </c>
      <c r="B16" s="45"/>
      <c r="C16" s="41" t="s">
        <v>127</v>
      </c>
      <c r="D16" s="44" t="s">
        <v>4</v>
      </c>
      <c r="E16" s="43">
        <v>4.32</v>
      </c>
      <c r="F16" s="18">
        <v>1.2894183796784848</v>
      </c>
      <c r="G16" s="18">
        <f t="shared" si="0"/>
        <v>5.570287400211055</v>
      </c>
    </row>
    <row r="17" spans="1:7">
      <c r="A17" s="44">
        <v>10</v>
      </c>
      <c r="B17" s="45"/>
      <c r="C17" s="41" t="s">
        <v>120</v>
      </c>
      <c r="D17" s="44" t="s">
        <v>13</v>
      </c>
      <c r="E17" s="43">
        <v>38</v>
      </c>
      <c r="F17" s="18">
        <v>5.1992676599938913E-2</v>
      </c>
      <c r="G17" s="18">
        <f t="shared" si="0"/>
        <v>1.9757217107976788</v>
      </c>
    </row>
    <row r="18" spans="1:7">
      <c r="A18" s="44">
        <v>11</v>
      </c>
      <c r="B18" s="45"/>
      <c r="C18" s="41" t="s">
        <v>121</v>
      </c>
      <c r="D18" s="44" t="s">
        <v>13</v>
      </c>
      <c r="E18" s="43">
        <v>130</v>
      </c>
      <c r="F18" s="18">
        <v>2.2282575685688102E-2</v>
      </c>
      <c r="G18" s="18">
        <f t="shared" si="0"/>
        <v>2.8967348391394534</v>
      </c>
    </row>
    <row r="19" spans="1:7">
      <c r="A19" s="44">
        <v>12</v>
      </c>
      <c r="B19" s="45"/>
      <c r="C19" s="41" t="s">
        <v>122</v>
      </c>
      <c r="D19" s="44" t="s">
        <v>13</v>
      </c>
      <c r="E19" s="43">
        <v>28</v>
      </c>
      <c r="F19" s="18">
        <v>1.4855050457125403E-2</v>
      </c>
      <c r="G19" s="18">
        <f t="shared" si="0"/>
        <v>0.4159414127995113</v>
      </c>
    </row>
    <row r="20" spans="1:7">
      <c r="A20" s="44">
        <v>13</v>
      </c>
      <c r="B20" s="45"/>
      <c r="C20" s="41" t="s">
        <v>123</v>
      </c>
      <c r="D20" s="44" t="s">
        <v>13</v>
      </c>
      <c r="E20" s="43">
        <v>4</v>
      </c>
      <c r="F20" s="18">
        <v>1.0398535319987781</v>
      </c>
      <c r="G20" s="18">
        <f t="shared" si="0"/>
        <v>4.1594141279951122</v>
      </c>
    </row>
    <row r="21" spans="1:7">
      <c r="A21" s="44"/>
      <c r="B21" s="45"/>
      <c r="C21" s="110" t="s">
        <v>128</v>
      </c>
      <c r="D21" s="110"/>
      <c r="E21" s="110"/>
      <c r="F21" s="18"/>
      <c r="G21" s="18">
        <f t="shared" si="0"/>
        <v>0</v>
      </c>
    </row>
    <row r="22" spans="1:7" ht="25.5">
      <c r="A22" s="44">
        <v>1</v>
      </c>
      <c r="B22" s="40" t="s">
        <v>115</v>
      </c>
      <c r="C22" s="41" t="s">
        <v>116</v>
      </c>
      <c r="D22" s="44" t="s">
        <v>4</v>
      </c>
      <c r="E22" s="43">
        <v>8.5500000000000007</v>
      </c>
      <c r="F22" s="18">
        <v>1.8223885308616656</v>
      </c>
      <c r="G22" s="18">
        <f t="shared" si="0"/>
        <v>15.581421938867242</v>
      </c>
    </row>
    <row r="23" spans="1:7">
      <c r="A23" s="44">
        <v>2</v>
      </c>
      <c r="B23" s="45"/>
      <c r="C23" s="41" t="s">
        <v>129</v>
      </c>
      <c r="D23" s="44" t="s">
        <v>4</v>
      </c>
      <c r="E23" s="43">
        <v>8.5500000000000007</v>
      </c>
      <c r="F23" s="18">
        <v>1.5003600961696657</v>
      </c>
      <c r="G23" s="18">
        <f t="shared" si="0"/>
        <v>12.828078822250642</v>
      </c>
    </row>
    <row r="24" spans="1:7">
      <c r="A24" s="44">
        <v>3</v>
      </c>
      <c r="B24" s="45"/>
      <c r="C24" s="41" t="s">
        <v>117</v>
      </c>
      <c r="D24" s="44" t="s">
        <v>4</v>
      </c>
      <c r="E24" s="43">
        <v>8.5500000000000007</v>
      </c>
      <c r="F24" s="18">
        <v>1.7826060548550482</v>
      </c>
      <c r="G24" s="18">
        <f t="shared" si="0"/>
        <v>15.241281769010664</v>
      </c>
    </row>
    <row r="25" spans="1:7" ht="25.5">
      <c r="A25" s="44">
        <v>4</v>
      </c>
      <c r="B25" s="45"/>
      <c r="C25" s="41" t="s">
        <v>124</v>
      </c>
      <c r="D25" s="44" t="s">
        <v>20</v>
      </c>
      <c r="E25" s="43">
        <v>18</v>
      </c>
      <c r="F25" s="18">
        <v>0.96557827971315124</v>
      </c>
      <c r="G25" s="18">
        <f t="shared" si="0"/>
        <v>17.380409034836724</v>
      </c>
    </row>
    <row r="26" spans="1:7" ht="25.5">
      <c r="A26" s="44">
        <v>5</v>
      </c>
      <c r="B26" s="45"/>
      <c r="C26" s="41" t="s">
        <v>125</v>
      </c>
      <c r="D26" s="44" t="s">
        <v>20</v>
      </c>
      <c r="E26" s="43">
        <v>5.7</v>
      </c>
      <c r="F26" s="18">
        <v>0.8913030274275241</v>
      </c>
      <c r="G26" s="18">
        <f t="shared" si="0"/>
        <v>5.0804272563368871</v>
      </c>
    </row>
    <row r="27" spans="1:7">
      <c r="A27" s="44">
        <v>6</v>
      </c>
      <c r="B27" s="45"/>
      <c r="C27" s="41" t="s">
        <v>118</v>
      </c>
      <c r="D27" s="44" t="s">
        <v>20</v>
      </c>
      <c r="E27" s="43">
        <v>18</v>
      </c>
      <c r="F27" s="18">
        <v>0.66847727057064321</v>
      </c>
      <c r="G27" s="18">
        <f t="shared" si="0"/>
        <v>12.032590870271578</v>
      </c>
    </row>
    <row r="28" spans="1:7">
      <c r="A28" s="44">
        <v>7</v>
      </c>
      <c r="B28" s="45"/>
      <c r="C28" s="41" t="s">
        <v>119</v>
      </c>
      <c r="D28" s="44" t="s">
        <v>20</v>
      </c>
      <c r="E28" s="43">
        <v>12</v>
      </c>
      <c r="F28" s="18">
        <v>0.22282575685688102</v>
      </c>
      <c r="G28" s="18">
        <f t="shared" si="0"/>
        <v>2.6739090822825724</v>
      </c>
    </row>
    <row r="29" spans="1:7" ht="25.5">
      <c r="A29" s="44">
        <v>8</v>
      </c>
      <c r="B29" s="45"/>
      <c r="C29" s="41" t="s">
        <v>127</v>
      </c>
      <c r="D29" s="44" t="s">
        <v>4</v>
      </c>
      <c r="E29" s="43">
        <v>8.5500000000000007</v>
      </c>
      <c r="F29" s="18">
        <v>1.2894183796784848</v>
      </c>
      <c r="G29" s="18">
        <f t="shared" si="0"/>
        <v>11.024527146251046</v>
      </c>
    </row>
    <row r="30" spans="1:7">
      <c r="A30" s="44">
        <v>9</v>
      </c>
      <c r="B30" s="45"/>
      <c r="C30" s="41" t="s">
        <v>120</v>
      </c>
      <c r="D30" s="44" t="s">
        <v>13</v>
      </c>
      <c r="E30" s="43">
        <v>14</v>
      </c>
      <c r="F30" s="18">
        <v>5.1992676599938913E-2</v>
      </c>
      <c r="G30" s="18">
        <f t="shared" si="0"/>
        <v>0.72789747239914482</v>
      </c>
    </row>
    <row r="31" spans="1:7">
      <c r="A31" s="44">
        <v>10</v>
      </c>
      <c r="B31" s="45"/>
      <c r="C31" s="41" t="s">
        <v>121</v>
      </c>
      <c r="D31" s="44" t="s">
        <v>13</v>
      </c>
      <c r="E31" s="43">
        <v>225</v>
      </c>
      <c r="F31" s="18">
        <v>2.2282575685688102E-2</v>
      </c>
      <c r="G31" s="18">
        <f t="shared" si="0"/>
        <v>5.0135795292798226</v>
      </c>
    </row>
    <row r="32" spans="1:7">
      <c r="A32" s="44">
        <v>11</v>
      </c>
      <c r="B32" s="45"/>
      <c r="C32" s="41" t="s">
        <v>122</v>
      </c>
      <c r="D32" s="44" t="s">
        <v>13</v>
      </c>
      <c r="E32" s="43">
        <v>138</v>
      </c>
      <c r="F32" s="18">
        <v>1.4855050457125403E-2</v>
      </c>
      <c r="G32" s="18">
        <f t="shared" si="0"/>
        <v>2.0499969630833057</v>
      </c>
    </row>
    <row r="33" spans="1:7">
      <c r="A33" s="44">
        <v>12</v>
      </c>
      <c r="B33" s="45"/>
      <c r="C33" s="41" t="s">
        <v>123</v>
      </c>
      <c r="D33" s="44" t="s">
        <v>13</v>
      </c>
      <c r="E33" s="43">
        <v>4</v>
      </c>
      <c r="F33" s="18">
        <v>1.0398535319987781</v>
      </c>
      <c r="G33" s="18">
        <f t="shared" si="0"/>
        <v>4.1594141279951122</v>
      </c>
    </row>
    <row r="34" spans="1:7" ht="25.5">
      <c r="A34" s="44">
        <v>13</v>
      </c>
      <c r="B34" s="40" t="s">
        <v>63</v>
      </c>
      <c r="C34" s="111" t="s">
        <v>86</v>
      </c>
      <c r="D34" s="44" t="s">
        <v>12</v>
      </c>
      <c r="E34" s="42">
        <v>0.56000000000000005</v>
      </c>
      <c r="F34" s="18">
        <v>11.767231853419281</v>
      </c>
      <c r="G34" s="18">
        <f t="shared" si="0"/>
        <v>6.5896498379147976</v>
      </c>
    </row>
    <row r="35" spans="1:7" ht="38.25">
      <c r="A35" s="102">
        <v>14</v>
      </c>
      <c r="B35" s="6" t="s">
        <v>88</v>
      </c>
      <c r="C35" s="19" t="s">
        <v>89</v>
      </c>
      <c r="D35" s="103" t="s">
        <v>6</v>
      </c>
      <c r="E35" s="36">
        <v>1</v>
      </c>
      <c r="F35" s="18">
        <v>2.5165170506767005</v>
      </c>
      <c r="G35" s="18">
        <f t="shared" si="0"/>
        <v>2.5165170506767005</v>
      </c>
    </row>
    <row r="36" spans="1:7" ht="25.5">
      <c r="A36" s="102">
        <v>15</v>
      </c>
      <c r="B36" s="103" t="s">
        <v>84</v>
      </c>
      <c r="C36" s="19" t="s">
        <v>87</v>
      </c>
      <c r="D36" s="103" t="s">
        <v>6</v>
      </c>
      <c r="E36" s="37">
        <v>1</v>
      </c>
      <c r="F36" s="18">
        <v>1.5284046947943433</v>
      </c>
      <c r="G36" s="18">
        <f t="shared" si="0"/>
        <v>1.5284046947943433</v>
      </c>
    </row>
    <row r="37" spans="1:7">
      <c r="A37" s="102"/>
      <c r="B37" s="12"/>
      <c r="C37" s="13" t="s">
        <v>16</v>
      </c>
      <c r="D37" s="13"/>
      <c r="E37" s="13"/>
      <c r="F37" s="18"/>
      <c r="G37" s="18">
        <f t="shared" si="0"/>
        <v>0</v>
      </c>
    </row>
    <row r="38" spans="1:7">
      <c r="A38" s="14" t="s">
        <v>8</v>
      </c>
      <c r="B38" s="14" t="s">
        <v>93</v>
      </c>
      <c r="C38" s="15" t="s">
        <v>130</v>
      </c>
      <c r="D38" s="16" t="s">
        <v>4</v>
      </c>
      <c r="E38" s="17">
        <v>30</v>
      </c>
      <c r="F38" s="18">
        <v>0.54679876656678916</v>
      </c>
      <c r="G38" s="18">
        <f t="shared" si="0"/>
        <v>16.403962997003674</v>
      </c>
    </row>
    <row r="39" spans="1:7">
      <c r="A39" s="14" t="s">
        <v>9</v>
      </c>
      <c r="B39" s="14" t="s">
        <v>7</v>
      </c>
      <c r="C39" s="15" t="s">
        <v>90</v>
      </c>
      <c r="D39" s="16" t="s">
        <v>4</v>
      </c>
      <c r="E39" s="17">
        <v>3.92</v>
      </c>
      <c r="F39" s="18">
        <v>0.28666718114517992</v>
      </c>
      <c r="G39" s="18">
        <f t="shared" si="0"/>
        <v>1.1237353500891052</v>
      </c>
    </row>
    <row r="40" spans="1:7" ht="38.25">
      <c r="A40" s="14" t="s">
        <v>5</v>
      </c>
      <c r="B40" s="6" t="s">
        <v>88</v>
      </c>
      <c r="C40" s="19" t="s">
        <v>89</v>
      </c>
      <c r="D40" s="103" t="s">
        <v>6</v>
      </c>
      <c r="E40" s="36">
        <v>0.44</v>
      </c>
      <c r="F40" s="18">
        <v>2.5165170506767005</v>
      </c>
      <c r="G40" s="18">
        <f t="shared" si="0"/>
        <v>1.1072675022977483</v>
      </c>
    </row>
    <row r="41" spans="1:7" ht="25.5">
      <c r="A41" s="14" t="s">
        <v>10</v>
      </c>
      <c r="B41" s="103" t="s">
        <v>84</v>
      </c>
      <c r="C41" s="19" t="s">
        <v>87</v>
      </c>
      <c r="D41" s="103" t="s">
        <v>6</v>
      </c>
      <c r="E41" s="37">
        <v>0.44</v>
      </c>
      <c r="F41" s="18">
        <v>1.5284046947943433</v>
      </c>
      <c r="G41" s="18">
        <f t="shared" si="0"/>
        <v>0.67249806570951109</v>
      </c>
    </row>
    <row r="42" spans="1:7" ht="25.5">
      <c r="A42" s="64" t="s">
        <v>11</v>
      </c>
      <c r="B42" s="40" t="s">
        <v>91</v>
      </c>
      <c r="C42" s="41" t="s">
        <v>92</v>
      </c>
      <c r="D42" s="44" t="s">
        <v>4</v>
      </c>
      <c r="E42" s="43">
        <v>1.71</v>
      </c>
      <c r="F42" s="18">
        <v>11.494084062407902</v>
      </c>
      <c r="G42" s="18">
        <f t="shared" si="0"/>
        <v>19.654883746717513</v>
      </c>
    </row>
    <row r="43" spans="1:7">
      <c r="A43" s="44">
        <v>6</v>
      </c>
      <c r="B43" s="45" t="s">
        <v>131</v>
      </c>
      <c r="C43" s="41" t="s">
        <v>197</v>
      </c>
      <c r="D43" s="33" t="s">
        <v>4</v>
      </c>
      <c r="E43" s="43">
        <v>2</v>
      </c>
      <c r="F43" s="18">
        <v>3.39395440803048</v>
      </c>
      <c r="G43" s="18">
        <f t="shared" si="0"/>
        <v>6.78790881606096</v>
      </c>
    </row>
    <row r="44" spans="1:7" ht="25.5">
      <c r="A44" s="44">
        <v>7</v>
      </c>
      <c r="B44" s="40" t="s">
        <v>17</v>
      </c>
      <c r="C44" s="41" t="s">
        <v>79</v>
      </c>
      <c r="D44" s="44" t="s">
        <v>4</v>
      </c>
      <c r="E44" s="43">
        <v>30.51</v>
      </c>
      <c r="F44" s="18">
        <v>1.3010956205590154</v>
      </c>
      <c r="G44" s="18">
        <f t="shared" si="0"/>
        <v>39.696427383255561</v>
      </c>
    </row>
    <row r="45" spans="1:7" ht="25.5">
      <c r="A45" s="102">
        <v>8</v>
      </c>
      <c r="B45" s="6" t="s">
        <v>18</v>
      </c>
      <c r="C45" s="34" t="s">
        <v>133</v>
      </c>
      <c r="D45" s="102" t="s">
        <v>19</v>
      </c>
      <c r="E45" s="20">
        <v>3.92</v>
      </c>
      <c r="F45" s="18">
        <v>2.413651501237954</v>
      </c>
      <c r="G45" s="18">
        <f t="shared" si="0"/>
        <v>9.4615138848527796</v>
      </c>
    </row>
    <row r="46" spans="1:7" ht="25.5">
      <c r="A46" s="102">
        <v>9</v>
      </c>
      <c r="B46" s="6" t="s">
        <v>15</v>
      </c>
      <c r="C46" s="19" t="s">
        <v>78</v>
      </c>
      <c r="D46" s="102" t="s">
        <v>19</v>
      </c>
      <c r="E46" s="20">
        <v>13.89</v>
      </c>
      <c r="F46" s="18">
        <v>9.8699636073195407</v>
      </c>
      <c r="G46" s="18">
        <f t="shared" si="0"/>
        <v>137.09379450566843</v>
      </c>
    </row>
    <row r="47" spans="1:7">
      <c r="A47" s="102"/>
      <c r="B47" s="12"/>
      <c r="C47" s="13" t="s">
        <v>94</v>
      </c>
      <c r="D47" s="13"/>
      <c r="E47" s="13"/>
      <c r="F47" s="18"/>
      <c r="G47" s="18">
        <f t="shared" si="0"/>
        <v>0</v>
      </c>
    </row>
    <row r="48" spans="1:7" ht="25.5">
      <c r="A48" s="112" t="s">
        <v>8</v>
      </c>
      <c r="B48" s="112" t="s">
        <v>137</v>
      </c>
      <c r="C48" s="113" t="s">
        <v>134</v>
      </c>
      <c r="D48" s="114" t="s">
        <v>4</v>
      </c>
      <c r="E48" s="115">
        <v>2.2000000000000002</v>
      </c>
      <c r="F48" s="18">
        <v>0.68806332966708139</v>
      </c>
      <c r="G48" s="18">
        <f t="shared" si="0"/>
        <v>1.5137393252675793</v>
      </c>
    </row>
    <row r="49" spans="1:7" ht="25.5">
      <c r="A49" s="14" t="s">
        <v>9</v>
      </c>
      <c r="B49" s="14" t="s">
        <v>40</v>
      </c>
      <c r="C49" s="15" t="s">
        <v>95</v>
      </c>
      <c r="D49" s="16" t="s">
        <v>4</v>
      </c>
      <c r="E49" s="17">
        <v>2.2000000000000002</v>
      </c>
      <c r="F49" s="18">
        <v>0.55129609698920812</v>
      </c>
      <c r="G49" s="18">
        <f t="shared" si="0"/>
        <v>1.212851413376258</v>
      </c>
    </row>
    <row r="50" spans="1:7">
      <c r="A50" s="14" t="s">
        <v>5</v>
      </c>
      <c r="B50" s="14" t="s">
        <v>136</v>
      </c>
      <c r="C50" s="15" t="s">
        <v>135</v>
      </c>
      <c r="D50" s="102" t="s">
        <v>20</v>
      </c>
      <c r="E50" s="17">
        <v>12.9</v>
      </c>
      <c r="F50" s="18">
        <v>1.829459643087697</v>
      </c>
      <c r="G50" s="18">
        <f t="shared" si="0"/>
        <v>23.600029395831292</v>
      </c>
    </row>
    <row r="51" spans="1:7" ht="25.5">
      <c r="A51" s="103">
        <v>4</v>
      </c>
      <c r="B51" s="103" t="s">
        <v>142</v>
      </c>
      <c r="C51" s="19" t="s">
        <v>141</v>
      </c>
      <c r="D51" s="103" t="s">
        <v>4</v>
      </c>
      <c r="E51" s="5">
        <v>1.3</v>
      </c>
      <c r="F51" s="18">
        <v>1.6700779449565053</v>
      </c>
      <c r="G51" s="18">
        <f t="shared" si="0"/>
        <v>2.171101328443457</v>
      </c>
    </row>
    <row r="52" spans="1:7">
      <c r="A52" s="64" t="s">
        <v>11</v>
      </c>
      <c r="B52" s="40" t="s">
        <v>138</v>
      </c>
      <c r="C52" s="41" t="s">
        <v>139</v>
      </c>
      <c r="D52" s="53" t="s">
        <v>82</v>
      </c>
      <c r="E52" s="43">
        <v>0.34200000000000003</v>
      </c>
      <c r="F52" s="18">
        <v>6.5103080135405893</v>
      </c>
      <c r="G52" s="18">
        <f t="shared" si="0"/>
        <v>2.2265253406308818</v>
      </c>
    </row>
    <row r="53" spans="1:7" ht="25.5">
      <c r="A53" s="14" t="s">
        <v>80</v>
      </c>
      <c r="B53" s="40" t="s">
        <v>76</v>
      </c>
      <c r="C53" s="41" t="s">
        <v>111</v>
      </c>
      <c r="D53" s="44" t="s">
        <v>4</v>
      </c>
      <c r="E53" s="43">
        <v>1.71</v>
      </c>
      <c r="F53" s="18">
        <v>2.8819111283350374</v>
      </c>
      <c r="G53" s="18">
        <f t="shared" si="0"/>
        <v>4.9280680294529136</v>
      </c>
    </row>
    <row r="54" spans="1:7" ht="25.5">
      <c r="A54" s="64" t="s">
        <v>81</v>
      </c>
      <c r="B54" s="40" t="s">
        <v>64</v>
      </c>
      <c r="C54" s="41" t="s">
        <v>140</v>
      </c>
      <c r="D54" s="44" t="s">
        <v>4</v>
      </c>
      <c r="E54" s="43">
        <v>1.71</v>
      </c>
      <c r="F54" s="18">
        <v>1.9759453335846564</v>
      </c>
      <c r="G54" s="18">
        <f t="shared" si="0"/>
        <v>3.3788665204297623</v>
      </c>
    </row>
    <row r="55" spans="1:7">
      <c r="A55" s="102">
        <v>8</v>
      </c>
      <c r="B55" s="12"/>
      <c r="C55" s="19" t="s">
        <v>74</v>
      </c>
      <c r="D55" s="102" t="s">
        <v>4</v>
      </c>
      <c r="E55" s="20">
        <v>1.71</v>
      </c>
      <c r="F55" s="18">
        <v>1.7231858530265465</v>
      </c>
      <c r="G55" s="18">
        <f t="shared" si="0"/>
        <v>2.9466478086753942</v>
      </c>
    </row>
    <row r="56" spans="1:7" ht="25.5">
      <c r="A56" s="14" t="s">
        <v>143</v>
      </c>
      <c r="B56" s="6" t="s">
        <v>65</v>
      </c>
      <c r="C56" s="19" t="s">
        <v>75</v>
      </c>
      <c r="D56" s="102" t="s">
        <v>4</v>
      </c>
      <c r="E56" s="20">
        <v>1.71</v>
      </c>
      <c r="F56" s="18">
        <v>9.6459409284535109</v>
      </c>
      <c r="G56" s="18">
        <f t="shared" si="0"/>
        <v>16.494558987655502</v>
      </c>
    </row>
    <row r="57" spans="1:7">
      <c r="A57" s="102"/>
      <c r="B57" s="12"/>
      <c r="C57" s="13" t="s">
        <v>51</v>
      </c>
      <c r="D57" s="13"/>
      <c r="E57" s="13"/>
      <c r="F57" s="18"/>
      <c r="G57" s="18">
        <f t="shared" si="0"/>
        <v>0</v>
      </c>
    </row>
    <row r="58" spans="1:7" ht="25.5">
      <c r="A58" s="102">
        <v>1</v>
      </c>
      <c r="B58" s="6" t="s">
        <v>3</v>
      </c>
      <c r="C58" s="19" t="s">
        <v>96</v>
      </c>
      <c r="D58" s="16" t="s">
        <v>4</v>
      </c>
      <c r="E58" s="5">
        <v>1.89</v>
      </c>
      <c r="F58" s="18">
        <v>1.8038733732664871</v>
      </c>
      <c r="G58" s="18">
        <f t="shared" si="0"/>
        <v>3.4093206754736602</v>
      </c>
    </row>
    <row r="59" spans="1:7" ht="38.25">
      <c r="A59" s="102">
        <v>2</v>
      </c>
      <c r="B59" s="6"/>
      <c r="C59" s="19" t="s">
        <v>77</v>
      </c>
      <c r="D59" s="102" t="s">
        <v>4</v>
      </c>
      <c r="E59" s="20">
        <v>1.47</v>
      </c>
      <c r="F59" s="18">
        <v>74.807625571905604</v>
      </c>
      <c r="G59" s="18">
        <f t="shared" si="0"/>
        <v>109.96720959070123</v>
      </c>
    </row>
    <row r="60" spans="1:7" ht="25.5">
      <c r="A60" s="102">
        <v>3</v>
      </c>
      <c r="B60" s="6" t="s">
        <v>144</v>
      </c>
      <c r="C60" s="47" t="s">
        <v>145</v>
      </c>
      <c r="D60" s="30" t="s">
        <v>52</v>
      </c>
      <c r="E60" s="29">
        <v>1.89</v>
      </c>
      <c r="F60" s="18">
        <v>2.7395822225315771</v>
      </c>
      <c r="G60" s="18">
        <f t="shared" si="0"/>
        <v>5.1778104005846801</v>
      </c>
    </row>
    <row r="61" spans="1:7">
      <c r="A61" s="102">
        <v>4</v>
      </c>
      <c r="B61" s="6"/>
      <c r="C61" s="47" t="s">
        <v>146</v>
      </c>
      <c r="D61" s="30" t="s">
        <v>52</v>
      </c>
      <c r="E61" s="29">
        <v>1.89</v>
      </c>
      <c r="F61" s="18">
        <v>66.847727057064304</v>
      </c>
      <c r="G61" s="18">
        <f t="shared" si="0"/>
        <v>126.34220413785152</v>
      </c>
    </row>
    <row r="62" spans="1:7">
      <c r="A62" s="102">
        <v>5</v>
      </c>
      <c r="B62" s="6"/>
      <c r="C62" s="47" t="s">
        <v>147</v>
      </c>
      <c r="D62" s="30" t="s">
        <v>13</v>
      </c>
      <c r="E62" s="29">
        <v>1</v>
      </c>
      <c r="F62" s="18">
        <v>2.9710100914250805</v>
      </c>
      <c r="G62" s="18">
        <f t="shared" si="0"/>
        <v>2.9710100914250805</v>
      </c>
    </row>
    <row r="63" spans="1:7">
      <c r="A63" s="102">
        <v>6</v>
      </c>
      <c r="B63" s="6"/>
      <c r="C63" s="116" t="s">
        <v>148</v>
      </c>
      <c r="D63" s="29" t="s">
        <v>13</v>
      </c>
      <c r="E63" s="29">
        <v>1</v>
      </c>
      <c r="F63" s="18">
        <v>22.282575685688105</v>
      </c>
      <c r="G63" s="18">
        <f t="shared" si="0"/>
        <v>22.282575685688105</v>
      </c>
    </row>
    <row r="64" spans="1:7">
      <c r="A64" s="102"/>
      <c r="B64" s="12"/>
      <c r="C64" s="13" t="s">
        <v>1</v>
      </c>
      <c r="D64" s="13"/>
      <c r="E64" s="13"/>
      <c r="F64" s="18"/>
      <c r="G64" s="18">
        <f t="shared" si="0"/>
        <v>0</v>
      </c>
    </row>
    <row r="65" spans="1:7" ht="25.5">
      <c r="A65" s="22">
        <v>1</v>
      </c>
      <c r="B65" s="6" t="s">
        <v>97</v>
      </c>
      <c r="C65" s="23" t="s">
        <v>99</v>
      </c>
      <c r="D65" s="22" t="s">
        <v>20</v>
      </c>
      <c r="E65" s="24">
        <v>16</v>
      </c>
      <c r="F65" s="18">
        <v>3.7390153127696535</v>
      </c>
      <c r="G65" s="18">
        <f t="shared" si="0"/>
        <v>59.824245004314456</v>
      </c>
    </row>
    <row r="66" spans="1:7">
      <c r="A66" s="22">
        <v>2</v>
      </c>
      <c r="B66" s="25" t="s">
        <v>23</v>
      </c>
      <c r="C66" s="23" t="s">
        <v>98</v>
      </c>
      <c r="D66" s="22" t="s">
        <v>13</v>
      </c>
      <c r="E66" s="24">
        <v>2</v>
      </c>
      <c r="F66" s="18">
        <v>4.2064073910905737</v>
      </c>
      <c r="G66" s="18">
        <f t="shared" si="0"/>
        <v>8.4128147821811474</v>
      </c>
    </row>
    <row r="67" spans="1:7">
      <c r="A67" s="22">
        <v>3</v>
      </c>
      <c r="B67" s="55" t="s">
        <v>112</v>
      </c>
      <c r="C67" s="51" t="s">
        <v>149</v>
      </c>
      <c r="D67" s="52" t="s">
        <v>13</v>
      </c>
      <c r="E67" s="65">
        <v>1</v>
      </c>
      <c r="F67" s="18">
        <v>8.6809213347292928</v>
      </c>
      <c r="G67" s="18">
        <f t="shared" si="0"/>
        <v>8.6809213347292928</v>
      </c>
    </row>
    <row r="68" spans="1:7">
      <c r="A68" s="22">
        <v>4</v>
      </c>
      <c r="B68" s="54"/>
      <c r="C68" s="51" t="s">
        <v>100</v>
      </c>
      <c r="D68" s="105" t="s">
        <v>13</v>
      </c>
      <c r="E68" s="26">
        <v>1</v>
      </c>
      <c r="F68" s="18">
        <v>0.74275252285627014</v>
      </c>
      <c r="G68" s="18">
        <f t="shared" si="0"/>
        <v>0.74275252285627014</v>
      </c>
    </row>
    <row r="69" spans="1:7">
      <c r="A69" s="22">
        <v>5</v>
      </c>
      <c r="B69" s="6"/>
      <c r="C69" s="23" t="s">
        <v>101</v>
      </c>
      <c r="D69" s="103" t="s">
        <v>13</v>
      </c>
      <c r="E69" s="5">
        <v>7</v>
      </c>
      <c r="F69" s="18">
        <v>0.47536161462801291</v>
      </c>
      <c r="G69" s="18">
        <f t="shared" si="0"/>
        <v>3.3275313023960904</v>
      </c>
    </row>
    <row r="70" spans="1:7">
      <c r="A70" s="22">
        <v>6</v>
      </c>
      <c r="B70" s="6"/>
      <c r="C70" s="23" t="s">
        <v>102</v>
      </c>
      <c r="D70" s="105" t="s">
        <v>13</v>
      </c>
      <c r="E70" s="5">
        <v>10</v>
      </c>
      <c r="F70" s="18">
        <v>0.14855050457125404</v>
      </c>
      <c r="G70" s="18">
        <f t="shared" si="0"/>
        <v>1.4855050457125405</v>
      </c>
    </row>
    <row r="71" spans="1:7">
      <c r="A71" s="102"/>
      <c r="B71" s="12"/>
      <c r="C71" s="13" t="s">
        <v>186</v>
      </c>
      <c r="D71" s="13"/>
      <c r="E71" s="13"/>
      <c r="F71" s="18"/>
      <c r="G71" s="18">
        <f t="shared" si="0"/>
        <v>0</v>
      </c>
    </row>
    <row r="72" spans="1:7">
      <c r="A72" s="102">
        <v>1</v>
      </c>
      <c r="B72" s="6" t="s">
        <v>25</v>
      </c>
      <c r="C72" s="19" t="s">
        <v>171</v>
      </c>
      <c r="D72" s="102" t="s">
        <v>12</v>
      </c>
      <c r="E72" s="24">
        <v>4.8</v>
      </c>
      <c r="F72" s="18">
        <v>3.4174922910424326</v>
      </c>
      <c r="G72" s="18">
        <f t="shared" si="0"/>
        <v>16.403962997003674</v>
      </c>
    </row>
    <row r="73" spans="1:7">
      <c r="A73" s="102">
        <v>2</v>
      </c>
      <c r="B73" s="6" t="s">
        <v>156</v>
      </c>
      <c r="C73" s="19" t="s">
        <v>157</v>
      </c>
      <c r="D73" s="102" t="s">
        <v>12</v>
      </c>
      <c r="E73" s="20">
        <v>0.23</v>
      </c>
      <c r="F73" s="18">
        <v>17.176626943545674</v>
      </c>
      <c r="G73" s="18">
        <f t="shared" ref="G73:G136" si="1">F73*E73</f>
        <v>3.9506241970155052</v>
      </c>
    </row>
    <row r="74" spans="1:7">
      <c r="A74" s="102">
        <v>3</v>
      </c>
      <c r="B74" s="6" t="s">
        <v>83</v>
      </c>
      <c r="C74" s="19" t="s">
        <v>158</v>
      </c>
      <c r="D74" s="102" t="s">
        <v>12</v>
      </c>
      <c r="E74" s="20">
        <v>0.23</v>
      </c>
      <c r="F74" s="18">
        <v>45.247901912429043</v>
      </c>
      <c r="G74" s="18">
        <f t="shared" si="1"/>
        <v>10.407017439858681</v>
      </c>
    </row>
    <row r="75" spans="1:7" ht="25.5">
      <c r="A75" s="102">
        <v>3</v>
      </c>
      <c r="B75" s="118" t="s">
        <v>159</v>
      </c>
      <c r="C75" s="23" t="s">
        <v>160</v>
      </c>
      <c r="D75" s="119" t="s">
        <v>12</v>
      </c>
      <c r="E75" s="24">
        <v>0.72</v>
      </c>
      <c r="F75" s="18">
        <v>64.416554419114632</v>
      </c>
      <c r="G75" s="18">
        <f t="shared" si="1"/>
        <v>46.379919181762531</v>
      </c>
    </row>
    <row r="76" spans="1:7">
      <c r="A76" s="102">
        <v>5</v>
      </c>
      <c r="B76" s="12" t="s">
        <v>161</v>
      </c>
      <c r="C76" s="19" t="s">
        <v>162</v>
      </c>
      <c r="D76" s="22" t="s">
        <v>13</v>
      </c>
      <c r="E76" s="5">
        <v>1</v>
      </c>
      <c r="F76" s="18">
        <v>43.079646325663667</v>
      </c>
      <c r="G76" s="18">
        <f t="shared" si="1"/>
        <v>43.079646325663667</v>
      </c>
    </row>
    <row r="77" spans="1:7">
      <c r="A77" s="102">
        <v>6</v>
      </c>
      <c r="B77" s="12" t="s">
        <v>161</v>
      </c>
      <c r="C77" s="19" t="s">
        <v>163</v>
      </c>
      <c r="D77" s="22" t="s">
        <v>13</v>
      </c>
      <c r="E77" s="5">
        <v>1</v>
      </c>
      <c r="F77" s="18">
        <v>25.996338299969455</v>
      </c>
      <c r="G77" s="18">
        <f t="shared" si="1"/>
        <v>25.996338299969455</v>
      </c>
    </row>
    <row r="78" spans="1:7" ht="25.5">
      <c r="A78" s="102">
        <v>7</v>
      </c>
      <c r="B78" s="12" t="s">
        <v>161</v>
      </c>
      <c r="C78" s="19" t="s">
        <v>164</v>
      </c>
      <c r="D78" s="22" t="s">
        <v>13</v>
      </c>
      <c r="E78" s="5">
        <v>1</v>
      </c>
      <c r="F78" s="18">
        <v>122.13822485848506</v>
      </c>
      <c r="G78" s="18">
        <f t="shared" si="1"/>
        <v>122.13822485848506</v>
      </c>
    </row>
    <row r="79" spans="1:7">
      <c r="A79" s="102">
        <v>8</v>
      </c>
      <c r="B79" s="6" t="s">
        <v>83</v>
      </c>
      <c r="C79" s="19" t="s">
        <v>165</v>
      </c>
      <c r="D79" s="102" t="s">
        <v>12</v>
      </c>
      <c r="E79" s="21">
        <v>1.2E-2</v>
      </c>
      <c r="F79" s="18">
        <v>45.247901912429043</v>
      </c>
      <c r="G79" s="18">
        <f t="shared" si="1"/>
        <v>0.54297482294914856</v>
      </c>
    </row>
    <row r="80" spans="1:7">
      <c r="A80" s="102">
        <v>9</v>
      </c>
      <c r="B80" s="6" t="s">
        <v>174</v>
      </c>
      <c r="C80" s="19" t="s">
        <v>28</v>
      </c>
      <c r="D80" s="22" t="s">
        <v>12</v>
      </c>
      <c r="E80" s="24">
        <v>2</v>
      </c>
      <c r="F80" s="18">
        <v>1.4291331398904716</v>
      </c>
      <c r="G80" s="18">
        <f t="shared" si="1"/>
        <v>2.8582662797809433</v>
      </c>
    </row>
    <row r="81" spans="1:7" ht="25.5">
      <c r="A81" s="102">
        <v>10</v>
      </c>
      <c r="B81" s="6" t="s">
        <v>174</v>
      </c>
      <c r="C81" s="19" t="s">
        <v>172</v>
      </c>
      <c r="D81" s="22" t="s">
        <v>12</v>
      </c>
      <c r="E81" s="24">
        <v>2.2999999999999998</v>
      </c>
      <c r="F81" s="18">
        <v>1.4291331398904716</v>
      </c>
      <c r="G81" s="18">
        <f t="shared" si="1"/>
        <v>3.2870062217480847</v>
      </c>
    </row>
    <row r="82" spans="1:7" ht="25.5">
      <c r="A82" s="102">
        <v>11</v>
      </c>
      <c r="B82" s="103" t="s">
        <v>84</v>
      </c>
      <c r="C82" s="19" t="s">
        <v>173</v>
      </c>
      <c r="D82" s="103" t="s">
        <v>6</v>
      </c>
      <c r="E82" s="37">
        <v>3.45</v>
      </c>
      <c r="F82" s="18">
        <v>1.5284046947943433</v>
      </c>
      <c r="G82" s="18">
        <f t="shared" si="1"/>
        <v>5.2729961970404844</v>
      </c>
    </row>
    <row r="83" spans="1:7">
      <c r="A83" s="102">
        <v>12</v>
      </c>
      <c r="B83" s="25"/>
      <c r="C83" s="23" t="s">
        <v>176</v>
      </c>
      <c r="D83" s="22" t="s">
        <v>13</v>
      </c>
      <c r="E83" s="24">
        <v>1</v>
      </c>
      <c r="F83" s="18">
        <v>5.3181080636508939</v>
      </c>
      <c r="G83" s="18">
        <f t="shared" si="1"/>
        <v>5.3181080636508939</v>
      </c>
    </row>
    <row r="84" spans="1:7">
      <c r="A84" s="102">
        <v>13</v>
      </c>
      <c r="B84" s="25" t="s">
        <v>23</v>
      </c>
      <c r="C84" s="23" t="s">
        <v>175</v>
      </c>
      <c r="D84" s="22" t="s">
        <v>13</v>
      </c>
      <c r="E84" s="24">
        <v>1</v>
      </c>
      <c r="F84" s="18">
        <v>5.5433619322318597</v>
      </c>
      <c r="G84" s="18">
        <f t="shared" si="1"/>
        <v>5.5433619322318597</v>
      </c>
    </row>
    <row r="85" spans="1:7">
      <c r="A85" s="102">
        <v>14</v>
      </c>
      <c r="B85" s="118" t="s">
        <v>177</v>
      </c>
      <c r="C85" s="121" t="s">
        <v>178</v>
      </c>
      <c r="D85" s="22" t="s">
        <v>13</v>
      </c>
      <c r="E85" s="120">
        <v>1</v>
      </c>
      <c r="F85" s="18">
        <v>15.14422629440134</v>
      </c>
      <c r="G85" s="18">
        <f t="shared" si="1"/>
        <v>15.14422629440134</v>
      </c>
    </row>
    <row r="86" spans="1:7">
      <c r="A86" s="102">
        <v>15</v>
      </c>
      <c r="B86" s="6" t="s">
        <v>168</v>
      </c>
      <c r="C86" s="19" t="s">
        <v>179</v>
      </c>
      <c r="D86" s="22" t="s">
        <v>13</v>
      </c>
      <c r="E86" s="24">
        <v>1</v>
      </c>
      <c r="F86" s="18">
        <v>3.0920463819071533</v>
      </c>
      <c r="G86" s="18">
        <f t="shared" si="1"/>
        <v>3.0920463819071533</v>
      </c>
    </row>
    <row r="87" spans="1:7">
      <c r="A87" s="102">
        <v>16</v>
      </c>
      <c r="B87" s="52" t="s">
        <v>169</v>
      </c>
      <c r="C87" s="51" t="s">
        <v>180</v>
      </c>
      <c r="D87" s="52" t="s">
        <v>13</v>
      </c>
      <c r="E87" s="56">
        <v>1</v>
      </c>
      <c r="F87" s="18">
        <v>2.9900547105714184</v>
      </c>
      <c r="G87" s="18">
        <f t="shared" si="1"/>
        <v>2.9900547105714184</v>
      </c>
    </row>
    <row r="88" spans="1:7">
      <c r="A88" s="102"/>
      <c r="B88" s="12"/>
      <c r="C88" s="13" t="s">
        <v>2</v>
      </c>
      <c r="D88" s="13"/>
      <c r="E88" s="13"/>
      <c r="F88" s="18"/>
      <c r="G88" s="18">
        <f t="shared" si="1"/>
        <v>0</v>
      </c>
    </row>
    <row r="89" spans="1:7">
      <c r="A89" s="14" t="s">
        <v>8</v>
      </c>
      <c r="B89" s="6" t="s">
        <v>25</v>
      </c>
      <c r="C89" s="19" t="s">
        <v>26</v>
      </c>
      <c r="D89" s="102" t="s">
        <v>12</v>
      </c>
      <c r="E89" s="20">
        <v>7</v>
      </c>
      <c r="F89" s="18">
        <v>3.4174922910424326</v>
      </c>
      <c r="G89" s="18">
        <f t="shared" si="1"/>
        <v>23.922446037297028</v>
      </c>
    </row>
    <row r="90" spans="1:7">
      <c r="A90" s="14" t="s">
        <v>9</v>
      </c>
      <c r="B90" s="6" t="s">
        <v>27</v>
      </c>
      <c r="C90" s="19" t="s">
        <v>28</v>
      </c>
      <c r="D90" s="102" t="s">
        <v>12</v>
      </c>
      <c r="E90" s="20">
        <v>7</v>
      </c>
      <c r="F90" s="18">
        <v>1.4291331398904716</v>
      </c>
      <c r="G90" s="18">
        <f t="shared" si="1"/>
        <v>10.003931979233302</v>
      </c>
    </row>
    <row r="91" spans="1:7" ht="25.5">
      <c r="A91" s="102">
        <v>3</v>
      </c>
      <c r="B91" s="22" t="s">
        <v>29</v>
      </c>
      <c r="C91" s="23" t="s">
        <v>48</v>
      </c>
      <c r="D91" s="22" t="s">
        <v>20</v>
      </c>
      <c r="E91" s="20">
        <v>7</v>
      </c>
      <c r="F91" s="18">
        <v>1.9921659261105114</v>
      </c>
      <c r="G91" s="18">
        <f t="shared" si="1"/>
        <v>13.94516148277358</v>
      </c>
    </row>
    <row r="92" spans="1:7" ht="25.5">
      <c r="A92" s="102">
        <v>4</v>
      </c>
      <c r="B92" s="22" t="s">
        <v>30</v>
      </c>
      <c r="C92" s="23" t="s">
        <v>50</v>
      </c>
      <c r="D92" s="22" t="s">
        <v>20</v>
      </c>
      <c r="E92" s="20">
        <v>9</v>
      </c>
      <c r="F92" s="18">
        <v>2.6890700943984789</v>
      </c>
      <c r="G92" s="18">
        <f t="shared" si="1"/>
        <v>24.201630849586309</v>
      </c>
    </row>
    <row r="93" spans="1:7">
      <c r="A93" s="102">
        <v>5</v>
      </c>
      <c r="B93" s="22" t="s">
        <v>31</v>
      </c>
      <c r="C93" s="23" t="s">
        <v>49</v>
      </c>
      <c r="D93" s="22" t="s">
        <v>20</v>
      </c>
      <c r="E93" s="20">
        <v>2</v>
      </c>
      <c r="F93" s="18">
        <v>1.7302251129101167</v>
      </c>
      <c r="G93" s="18">
        <f t="shared" si="1"/>
        <v>3.4604502258202334</v>
      </c>
    </row>
    <row r="94" spans="1:7">
      <c r="A94" s="102">
        <v>6</v>
      </c>
      <c r="B94" s="22" t="s">
        <v>32</v>
      </c>
      <c r="C94" s="23" t="s">
        <v>33</v>
      </c>
      <c r="D94" s="22" t="s">
        <v>34</v>
      </c>
      <c r="E94" s="20">
        <v>1</v>
      </c>
      <c r="F94" s="18">
        <v>22.356720904268748</v>
      </c>
      <c r="G94" s="18">
        <f t="shared" si="1"/>
        <v>22.356720904268748</v>
      </c>
    </row>
    <row r="95" spans="1:7">
      <c r="A95" s="102">
        <v>7</v>
      </c>
      <c r="B95" s="22" t="s">
        <v>35</v>
      </c>
      <c r="C95" s="23" t="s">
        <v>36</v>
      </c>
      <c r="D95" s="22" t="s">
        <v>34</v>
      </c>
      <c r="E95" s="20">
        <v>1</v>
      </c>
      <c r="F95" s="18">
        <v>50.936737439691392</v>
      </c>
      <c r="G95" s="18">
        <f t="shared" si="1"/>
        <v>50.936737439691392</v>
      </c>
    </row>
    <row r="96" spans="1:7" ht="25.5">
      <c r="A96" s="102">
        <v>8</v>
      </c>
      <c r="B96" s="6"/>
      <c r="C96" s="27" t="s">
        <v>187</v>
      </c>
      <c r="D96" s="22" t="s">
        <v>13</v>
      </c>
      <c r="E96" s="5">
        <v>1</v>
      </c>
      <c r="F96" s="18">
        <v>1.4260848438840386</v>
      </c>
      <c r="G96" s="18">
        <f t="shared" si="1"/>
        <v>1.4260848438840386</v>
      </c>
    </row>
    <row r="97" spans="1:7" ht="25.5">
      <c r="A97" s="102">
        <v>9</v>
      </c>
      <c r="B97" s="6"/>
      <c r="C97" s="23" t="s">
        <v>37</v>
      </c>
      <c r="D97" s="22" t="s">
        <v>13</v>
      </c>
      <c r="E97" s="5">
        <v>1</v>
      </c>
      <c r="F97" s="18">
        <v>0.95072322925602581</v>
      </c>
      <c r="G97" s="18">
        <f t="shared" si="1"/>
        <v>0.95072322925602581</v>
      </c>
    </row>
    <row r="98" spans="1:7" ht="25.5">
      <c r="A98" s="102">
        <v>10</v>
      </c>
      <c r="B98" s="6"/>
      <c r="C98" s="23" t="s">
        <v>66</v>
      </c>
      <c r="D98" s="22" t="s">
        <v>13</v>
      </c>
      <c r="E98" s="5">
        <v>1</v>
      </c>
      <c r="F98" s="18">
        <v>0.66847727057064321</v>
      </c>
      <c r="G98" s="18">
        <f t="shared" si="1"/>
        <v>0.66847727057064321</v>
      </c>
    </row>
    <row r="99" spans="1:7">
      <c r="A99" s="102">
        <v>11</v>
      </c>
      <c r="B99" s="6"/>
      <c r="C99" s="23" t="s">
        <v>198</v>
      </c>
      <c r="D99" s="22" t="s">
        <v>13</v>
      </c>
      <c r="E99" s="26">
        <v>2</v>
      </c>
      <c r="F99" s="18">
        <v>0.63876716965639235</v>
      </c>
      <c r="G99" s="18">
        <f t="shared" si="1"/>
        <v>1.2775343393127847</v>
      </c>
    </row>
    <row r="100" spans="1:7">
      <c r="A100" s="102">
        <v>12</v>
      </c>
      <c r="B100" s="6"/>
      <c r="C100" s="23" t="s">
        <v>199</v>
      </c>
      <c r="D100" s="22" t="s">
        <v>13</v>
      </c>
      <c r="E100" s="26">
        <v>1</v>
      </c>
      <c r="F100" s="18">
        <v>0.17826060548550482</v>
      </c>
      <c r="G100" s="18">
        <f t="shared" si="1"/>
        <v>0.17826060548550482</v>
      </c>
    </row>
    <row r="101" spans="1:7" ht="25.5">
      <c r="A101" s="14" t="s">
        <v>195</v>
      </c>
      <c r="B101" s="22" t="s">
        <v>24</v>
      </c>
      <c r="C101" s="23" t="s">
        <v>188</v>
      </c>
      <c r="D101" s="22" t="s">
        <v>13</v>
      </c>
      <c r="E101" s="24">
        <v>1</v>
      </c>
      <c r="F101" s="18">
        <v>3.7728601030502533</v>
      </c>
      <c r="G101" s="18">
        <f t="shared" si="1"/>
        <v>3.7728601030502533</v>
      </c>
    </row>
    <row r="102" spans="1:7" ht="25.5">
      <c r="A102" s="122" t="s">
        <v>196</v>
      </c>
      <c r="B102" s="109" t="s">
        <v>189</v>
      </c>
      <c r="C102" s="108" t="s">
        <v>191</v>
      </c>
      <c r="D102" s="109" t="s">
        <v>82</v>
      </c>
      <c r="E102" s="123">
        <v>0.3</v>
      </c>
      <c r="F102" s="18">
        <v>43.842675539570656</v>
      </c>
      <c r="G102" s="18">
        <f t="shared" si="1"/>
        <v>13.152802661871197</v>
      </c>
    </row>
    <row r="103" spans="1:7" ht="25.5">
      <c r="A103" s="102">
        <v>15</v>
      </c>
      <c r="B103" s="6" t="s">
        <v>190</v>
      </c>
      <c r="C103" s="19" t="s">
        <v>192</v>
      </c>
      <c r="D103" s="102" t="s">
        <v>4</v>
      </c>
      <c r="E103" s="20">
        <v>1.1000000000000001</v>
      </c>
      <c r="F103" s="18">
        <v>5.235855923411437</v>
      </c>
      <c r="G103" s="18">
        <f t="shared" si="1"/>
        <v>5.7594415157525809</v>
      </c>
    </row>
    <row r="104" spans="1:7" ht="25.5">
      <c r="A104" s="102">
        <v>16</v>
      </c>
      <c r="B104" s="6" t="s">
        <v>72</v>
      </c>
      <c r="C104" s="19" t="s">
        <v>193</v>
      </c>
      <c r="D104" s="103" t="s">
        <v>4</v>
      </c>
      <c r="E104" s="5">
        <v>2.8</v>
      </c>
      <c r="F104" s="18">
        <v>4.5076663273874154</v>
      </c>
      <c r="G104" s="18">
        <f t="shared" si="1"/>
        <v>12.621465716684762</v>
      </c>
    </row>
    <row r="105" spans="1:7">
      <c r="A105" s="102">
        <v>17</v>
      </c>
      <c r="B105" s="6"/>
      <c r="C105" s="19" t="s">
        <v>194</v>
      </c>
      <c r="D105" s="103" t="s">
        <v>14</v>
      </c>
      <c r="E105" s="5">
        <v>2.2599999999999998</v>
      </c>
      <c r="F105" s="18">
        <v>0.66847727057064321</v>
      </c>
      <c r="G105" s="18">
        <f t="shared" si="1"/>
        <v>1.5107586314896535</v>
      </c>
    </row>
    <row r="106" spans="1:7">
      <c r="A106" s="102"/>
      <c r="B106" s="12"/>
      <c r="C106" s="13" t="s">
        <v>185</v>
      </c>
      <c r="D106" s="13"/>
      <c r="E106" s="13"/>
      <c r="F106" s="18"/>
      <c r="G106" s="18">
        <f t="shared" si="1"/>
        <v>0</v>
      </c>
    </row>
    <row r="107" spans="1:7">
      <c r="A107" s="102">
        <v>1</v>
      </c>
      <c r="B107" s="6" t="s">
        <v>25</v>
      </c>
      <c r="C107" s="19" t="s">
        <v>171</v>
      </c>
      <c r="D107" s="102" t="s">
        <v>12</v>
      </c>
      <c r="E107" s="24">
        <v>5.4</v>
      </c>
      <c r="F107" s="18">
        <v>3.4174922910424326</v>
      </c>
      <c r="G107" s="18">
        <f t="shared" si="1"/>
        <v>18.454458371629137</v>
      </c>
    </row>
    <row r="108" spans="1:7">
      <c r="A108" s="102">
        <v>2</v>
      </c>
      <c r="B108" s="6" t="s">
        <v>156</v>
      </c>
      <c r="C108" s="19" t="s">
        <v>157</v>
      </c>
      <c r="D108" s="102" t="s">
        <v>12</v>
      </c>
      <c r="E108" s="20">
        <v>0.23</v>
      </c>
      <c r="F108" s="18">
        <v>17.176626943545674</v>
      </c>
      <c r="G108" s="18">
        <f t="shared" si="1"/>
        <v>3.9506241970155052</v>
      </c>
    </row>
    <row r="109" spans="1:7">
      <c r="A109" s="102">
        <v>3</v>
      </c>
      <c r="B109" s="6" t="s">
        <v>83</v>
      </c>
      <c r="C109" s="19" t="s">
        <v>158</v>
      </c>
      <c r="D109" s="102" t="s">
        <v>12</v>
      </c>
      <c r="E109" s="20">
        <v>0.23</v>
      </c>
      <c r="F109" s="18">
        <v>46.118595637054369</v>
      </c>
      <c r="G109" s="18">
        <f t="shared" si="1"/>
        <v>10.607276996522506</v>
      </c>
    </row>
    <row r="110" spans="1:7" ht="25.5">
      <c r="A110" s="102">
        <v>4</v>
      </c>
      <c r="B110" s="118" t="s">
        <v>159</v>
      </c>
      <c r="C110" s="23" t="s">
        <v>160</v>
      </c>
      <c r="D110" s="119" t="s">
        <v>12</v>
      </c>
      <c r="E110" s="24">
        <v>1.04</v>
      </c>
      <c r="F110" s="18">
        <v>64.416554419114632</v>
      </c>
      <c r="G110" s="18">
        <f t="shared" si="1"/>
        <v>66.993216595879218</v>
      </c>
    </row>
    <row r="111" spans="1:7">
      <c r="A111" s="102">
        <v>5</v>
      </c>
      <c r="B111" s="12" t="s">
        <v>161</v>
      </c>
      <c r="C111" s="19" t="s">
        <v>162</v>
      </c>
      <c r="D111" s="22" t="s">
        <v>13</v>
      </c>
      <c r="E111" s="5">
        <v>2</v>
      </c>
      <c r="F111" s="18">
        <v>43.079646325663667</v>
      </c>
      <c r="G111" s="18">
        <f t="shared" si="1"/>
        <v>86.159292651327334</v>
      </c>
    </row>
    <row r="112" spans="1:7" ht="25.5">
      <c r="A112" s="102">
        <v>6</v>
      </c>
      <c r="B112" s="12" t="s">
        <v>161</v>
      </c>
      <c r="C112" s="19" t="s">
        <v>164</v>
      </c>
      <c r="D112" s="22" t="s">
        <v>13</v>
      </c>
      <c r="E112" s="5">
        <v>1</v>
      </c>
      <c r="F112" s="18">
        <v>122.13822485848506</v>
      </c>
      <c r="G112" s="18">
        <f t="shared" si="1"/>
        <v>122.13822485848506</v>
      </c>
    </row>
    <row r="113" spans="1:7">
      <c r="A113" s="102">
        <v>7</v>
      </c>
      <c r="B113" s="6" t="s">
        <v>174</v>
      </c>
      <c r="C113" s="19" t="s">
        <v>28</v>
      </c>
      <c r="D113" s="22" t="s">
        <v>12</v>
      </c>
      <c r="E113" s="24">
        <v>2</v>
      </c>
      <c r="F113" s="18">
        <v>1.4291331398904716</v>
      </c>
      <c r="G113" s="18">
        <f t="shared" si="1"/>
        <v>2.8582662797809433</v>
      </c>
    </row>
    <row r="114" spans="1:7" ht="25.5">
      <c r="A114" s="102">
        <v>8</v>
      </c>
      <c r="B114" s="6" t="s">
        <v>174</v>
      </c>
      <c r="C114" s="19" t="s">
        <v>166</v>
      </c>
      <c r="D114" s="22" t="s">
        <v>12</v>
      </c>
      <c r="E114" s="24">
        <v>2.8</v>
      </c>
      <c r="F114" s="18">
        <v>1.4291331398904716</v>
      </c>
      <c r="G114" s="18">
        <f t="shared" si="1"/>
        <v>4.0015727916933201</v>
      </c>
    </row>
    <row r="115" spans="1:7" ht="25.5">
      <c r="A115" s="102">
        <v>9</v>
      </c>
      <c r="B115" s="103" t="s">
        <v>84</v>
      </c>
      <c r="C115" s="19" t="s">
        <v>173</v>
      </c>
      <c r="D115" s="103" t="s">
        <v>6</v>
      </c>
      <c r="E115" s="37">
        <v>4.2</v>
      </c>
      <c r="F115" s="18">
        <v>1.5284046947943433</v>
      </c>
      <c r="G115" s="18">
        <f t="shared" si="1"/>
        <v>6.4192997181362417</v>
      </c>
    </row>
    <row r="116" spans="1:7" ht="25.5">
      <c r="A116" s="103">
        <v>10</v>
      </c>
      <c r="B116" s="6" t="s">
        <v>167</v>
      </c>
      <c r="C116" s="19" t="s">
        <v>181</v>
      </c>
      <c r="D116" s="103" t="s">
        <v>20</v>
      </c>
      <c r="E116" s="5">
        <v>2</v>
      </c>
      <c r="F116" s="18">
        <v>4.662095600075876</v>
      </c>
      <c r="G116" s="18">
        <f t="shared" si="1"/>
        <v>9.324191200151752</v>
      </c>
    </row>
    <row r="117" spans="1:7">
      <c r="A117" s="102">
        <v>11</v>
      </c>
      <c r="B117" s="6" t="s">
        <v>170</v>
      </c>
      <c r="C117" s="19" t="s">
        <v>183</v>
      </c>
      <c r="D117" s="22" t="s">
        <v>6</v>
      </c>
      <c r="E117" s="32">
        <v>1.4999999999999999E-2</v>
      </c>
      <c r="F117" s="18">
        <v>1225.169919297427</v>
      </c>
      <c r="G117" s="18">
        <f t="shared" si="1"/>
        <v>18.377548789461404</v>
      </c>
    </row>
    <row r="118" spans="1:7">
      <c r="A118" s="103">
        <v>12</v>
      </c>
      <c r="B118" s="22" t="s">
        <v>161</v>
      </c>
      <c r="C118" s="19" t="s">
        <v>182</v>
      </c>
      <c r="D118" s="22" t="s">
        <v>13</v>
      </c>
      <c r="E118" s="5">
        <v>2</v>
      </c>
      <c r="F118" s="18">
        <v>3.9068782702239808</v>
      </c>
      <c r="G118" s="18">
        <f t="shared" si="1"/>
        <v>7.8137565404479616</v>
      </c>
    </row>
    <row r="119" spans="1:7">
      <c r="A119" s="102">
        <v>13</v>
      </c>
      <c r="B119" s="6" t="s">
        <v>168</v>
      </c>
      <c r="C119" s="19" t="s">
        <v>184</v>
      </c>
      <c r="D119" s="22" t="s">
        <v>13</v>
      </c>
      <c r="E119" s="24">
        <v>1</v>
      </c>
      <c r="F119" s="18">
        <v>8.7369655556148071</v>
      </c>
      <c r="G119" s="18">
        <f t="shared" si="1"/>
        <v>8.7369655556148071</v>
      </c>
    </row>
    <row r="120" spans="1:7">
      <c r="A120" s="102"/>
      <c r="B120" s="12"/>
      <c r="C120" s="13" t="s">
        <v>22</v>
      </c>
      <c r="D120" s="13"/>
      <c r="E120" s="13"/>
      <c r="F120" s="18"/>
      <c r="G120" s="18">
        <f t="shared" si="1"/>
        <v>0</v>
      </c>
    </row>
    <row r="121" spans="1:7">
      <c r="A121" s="13" t="s">
        <v>150</v>
      </c>
      <c r="B121" s="13"/>
      <c r="C121" s="13"/>
      <c r="D121" s="13"/>
      <c r="E121" s="13"/>
      <c r="F121" s="18"/>
      <c r="G121" s="18">
        <f t="shared" si="1"/>
        <v>0</v>
      </c>
    </row>
    <row r="122" spans="1:7" ht="38.25">
      <c r="A122" s="12" t="s">
        <v>8</v>
      </c>
      <c r="B122" s="103" t="s">
        <v>67</v>
      </c>
      <c r="C122" s="31" t="s">
        <v>103</v>
      </c>
      <c r="D122" s="103" t="s">
        <v>13</v>
      </c>
      <c r="E122" s="5">
        <v>1</v>
      </c>
      <c r="F122" s="18">
        <v>4.3785507521512441</v>
      </c>
      <c r="G122" s="18">
        <f t="shared" si="1"/>
        <v>4.3785507521512441</v>
      </c>
    </row>
    <row r="123" spans="1:7" ht="25.5">
      <c r="A123" s="12" t="s">
        <v>9</v>
      </c>
      <c r="B123" s="103" t="s">
        <v>67</v>
      </c>
      <c r="C123" s="31" t="s">
        <v>155</v>
      </c>
      <c r="D123" s="103" t="s">
        <v>13</v>
      </c>
      <c r="E123" s="5">
        <v>1</v>
      </c>
      <c r="F123" s="18">
        <v>17.139746478177067</v>
      </c>
      <c r="G123" s="18">
        <f t="shared" si="1"/>
        <v>17.139746478177067</v>
      </c>
    </row>
    <row r="124" spans="1:7">
      <c r="A124" s="28">
        <v>3</v>
      </c>
      <c r="B124" s="38" t="s">
        <v>62</v>
      </c>
      <c r="C124" s="19" t="s">
        <v>154</v>
      </c>
      <c r="D124" s="103" t="s">
        <v>13</v>
      </c>
      <c r="E124" s="39">
        <v>1</v>
      </c>
      <c r="F124" s="18">
        <v>56.590668408096768</v>
      </c>
      <c r="G124" s="18">
        <f t="shared" si="1"/>
        <v>56.590668408096768</v>
      </c>
    </row>
    <row r="125" spans="1:7" ht="25.5">
      <c r="A125" s="28">
        <v>4</v>
      </c>
      <c r="B125" s="38" t="s">
        <v>62</v>
      </c>
      <c r="C125" s="19" t="s">
        <v>153</v>
      </c>
      <c r="D125" s="103" t="s">
        <v>13</v>
      </c>
      <c r="E125" s="39">
        <v>1</v>
      </c>
      <c r="F125" s="18">
        <v>250.41370770582822</v>
      </c>
      <c r="G125" s="18">
        <f t="shared" si="1"/>
        <v>250.41370770582822</v>
      </c>
    </row>
    <row r="126" spans="1:7" ht="27">
      <c r="A126" s="28">
        <v>5</v>
      </c>
      <c r="B126" s="38" t="s">
        <v>69</v>
      </c>
      <c r="C126" s="19" t="s">
        <v>70</v>
      </c>
      <c r="D126" s="102" t="s">
        <v>20</v>
      </c>
      <c r="E126" s="39">
        <v>40</v>
      </c>
      <c r="F126" s="18">
        <v>0.98158818245134472</v>
      </c>
      <c r="G126" s="18">
        <f t="shared" si="1"/>
        <v>39.263527298053788</v>
      </c>
    </row>
    <row r="127" spans="1:7">
      <c r="A127" s="28">
        <v>6</v>
      </c>
      <c r="B127" s="102" t="s">
        <v>104</v>
      </c>
      <c r="C127" s="19" t="s">
        <v>152</v>
      </c>
      <c r="D127" s="102" t="s">
        <v>13</v>
      </c>
      <c r="E127" s="24">
        <v>1</v>
      </c>
      <c r="F127" s="18">
        <v>3.2845733676182896</v>
      </c>
      <c r="G127" s="18">
        <f t="shared" si="1"/>
        <v>3.2845733676182896</v>
      </c>
    </row>
    <row r="128" spans="1:7">
      <c r="A128" s="28">
        <v>7</v>
      </c>
      <c r="B128" s="38" t="s">
        <v>62</v>
      </c>
      <c r="C128" s="19" t="s">
        <v>151</v>
      </c>
      <c r="D128" s="103" t="s">
        <v>13</v>
      </c>
      <c r="E128" s="39">
        <v>1</v>
      </c>
      <c r="F128" s="18">
        <v>20.797070639975566</v>
      </c>
      <c r="G128" s="18">
        <f t="shared" si="1"/>
        <v>20.797070639975566</v>
      </c>
    </row>
    <row r="129" spans="1:7">
      <c r="A129" s="28">
        <v>8</v>
      </c>
      <c r="B129" s="57" t="s">
        <v>106</v>
      </c>
      <c r="C129" s="19" t="s">
        <v>107</v>
      </c>
      <c r="D129" s="102" t="s">
        <v>20</v>
      </c>
      <c r="E129" s="24">
        <v>40</v>
      </c>
      <c r="F129" s="18">
        <v>3.9978362502335427</v>
      </c>
      <c r="G129" s="18">
        <f t="shared" si="1"/>
        <v>159.91345000934172</v>
      </c>
    </row>
    <row r="130" spans="1:7">
      <c r="A130" s="102"/>
      <c r="B130" s="13" t="s">
        <v>45</v>
      </c>
      <c r="C130" s="13"/>
      <c r="D130" s="13"/>
      <c r="E130" s="13"/>
      <c r="F130" s="18"/>
      <c r="G130" s="18">
        <f t="shared" si="1"/>
        <v>0</v>
      </c>
    </row>
    <row r="131" spans="1:7" ht="25.5">
      <c r="A131" s="28">
        <v>1</v>
      </c>
      <c r="B131" s="102" t="s">
        <v>68</v>
      </c>
      <c r="C131" s="19" t="s">
        <v>108</v>
      </c>
      <c r="D131" s="102" t="s">
        <v>13</v>
      </c>
      <c r="E131" s="5">
        <v>1</v>
      </c>
      <c r="F131" s="18">
        <v>11.224089099203679</v>
      </c>
      <c r="G131" s="18">
        <f t="shared" si="1"/>
        <v>11.224089099203679</v>
      </c>
    </row>
    <row r="132" spans="1:7" ht="25.5">
      <c r="A132" s="28">
        <v>2</v>
      </c>
      <c r="B132" s="102" t="s">
        <v>46</v>
      </c>
      <c r="C132" s="19" t="s">
        <v>47</v>
      </c>
      <c r="D132" s="102" t="s">
        <v>13</v>
      </c>
      <c r="E132" s="24">
        <v>1</v>
      </c>
      <c r="F132" s="18">
        <v>2.108705498093483</v>
      </c>
      <c r="G132" s="18">
        <f t="shared" si="1"/>
        <v>2.108705498093483</v>
      </c>
    </row>
    <row r="133" spans="1:7" ht="27">
      <c r="A133" s="28">
        <v>3</v>
      </c>
      <c r="B133" s="38" t="s">
        <v>69</v>
      </c>
      <c r="C133" s="19" t="s">
        <v>73</v>
      </c>
      <c r="D133" s="102" t="s">
        <v>20</v>
      </c>
      <c r="E133" s="24">
        <v>2</v>
      </c>
      <c r="F133" s="18">
        <v>0.65477707239458582</v>
      </c>
      <c r="G133" s="18">
        <f t="shared" si="1"/>
        <v>1.3095541447891716</v>
      </c>
    </row>
    <row r="134" spans="1:7" ht="27">
      <c r="A134" s="28">
        <v>4</v>
      </c>
      <c r="B134" s="38" t="s">
        <v>69</v>
      </c>
      <c r="C134" s="19" t="s">
        <v>71</v>
      </c>
      <c r="D134" s="102" t="s">
        <v>20</v>
      </c>
      <c r="E134" s="39">
        <v>10</v>
      </c>
      <c r="F134" s="18">
        <v>0.78550151641728938</v>
      </c>
      <c r="G134" s="18">
        <f t="shared" si="1"/>
        <v>7.8550151641728938</v>
      </c>
    </row>
    <row r="135" spans="1:7">
      <c r="A135" s="28">
        <v>5</v>
      </c>
      <c r="B135" s="57" t="s">
        <v>109</v>
      </c>
      <c r="C135" s="34" t="s">
        <v>110</v>
      </c>
      <c r="D135" s="35" t="s">
        <v>20</v>
      </c>
      <c r="E135" s="61">
        <v>2</v>
      </c>
      <c r="F135" s="18">
        <v>1.3043009360887345</v>
      </c>
      <c r="G135" s="18">
        <f t="shared" si="1"/>
        <v>2.6086018721774691</v>
      </c>
    </row>
    <row r="136" spans="1:7" ht="25.5">
      <c r="A136" s="28">
        <v>6</v>
      </c>
      <c r="B136" s="102" t="s">
        <v>41</v>
      </c>
      <c r="C136" s="19" t="s">
        <v>42</v>
      </c>
      <c r="D136" s="102" t="s">
        <v>13</v>
      </c>
      <c r="E136" s="29">
        <v>1</v>
      </c>
      <c r="F136" s="18">
        <v>1.9207687021682056</v>
      </c>
      <c r="G136" s="18">
        <f t="shared" si="1"/>
        <v>1.9207687021682056</v>
      </c>
    </row>
    <row r="137" spans="1:7">
      <c r="A137" s="28">
        <v>7</v>
      </c>
      <c r="B137" s="102" t="s">
        <v>104</v>
      </c>
      <c r="C137" s="19" t="s">
        <v>43</v>
      </c>
      <c r="D137" s="102" t="s">
        <v>13</v>
      </c>
      <c r="E137" s="24">
        <v>1</v>
      </c>
      <c r="F137" s="18">
        <v>1.5019673127632414</v>
      </c>
      <c r="G137" s="18">
        <f t="shared" ref="G137:G138" si="2">F137*E137</f>
        <v>1.5019673127632414</v>
      </c>
    </row>
    <row r="138" spans="1:7" ht="25.5">
      <c r="A138" s="28">
        <v>8</v>
      </c>
      <c r="B138" s="12" t="s">
        <v>105</v>
      </c>
      <c r="C138" s="19" t="s">
        <v>44</v>
      </c>
      <c r="D138" s="103" t="s">
        <v>13</v>
      </c>
      <c r="E138" s="20">
        <v>2</v>
      </c>
      <c r="F138" s="18">
        <v>1.1907112169484835</v>
      </c>
      <c r="G138" s="18">
        <f t="shared" si="2"/>
        <v>2.381422433896967</v>
      </c>
    </row>
    <row r="140" spans="1:7">
      <c r="A140" s="1"/>
      <c r="B140" s="9"/>
      <c r="C140" s="3"/>
      <c r="D140" s="4" t="s">
        <v>0</v>
      </c>
      <c r="E140" s="8"/>
      <c r="F140" s="2"/>
      <c r="G140" s="2">
        <f>SUM(G8:G139)</f>
        <v>2286.6090852956058</v>
      </c>
    </row>
    <row r="141" spans="1:7">
      <c r="A141" s="1"/>
      <c r="B141" s="9"/>
      <c r="C141" s="3"/>
      <c r="D141" s="4" t="s">
        <v>53</v>
      </c>
      <c r="E141" s="8"/>
      <c r="F141" s="2"/>
      <c r="G141" s="2">
        <f>+G140*20%</f>
        <v>457.3218170591212</v>
      </c>
    </row>
    <row r="142" spans="1:7">
      <c r="A142" s="1"/>
      <c r="B142" s="9"/>
      <c r="C142" s="3"/>
      <c r="D142" s="4" t="s">
        <v>21</v>
      </c>
      <c r="E142" s="8"/>
      <c r="F142" s="2"/>
      <c r="G142" s="2">
        <f>+G140+G141</f>
        <v>2743.9309023547271</v>
      </c>
    </row>
    <row r="143" spans="1:7">
      <c r="A143" s="1"/>
      <c r="B143" s="1"/>
      <c r="C143" s="1"/>
      <c r="D143" s="1"/>
      <c r="E143" s="1"/>
      <c r="F143" s="1"/>
      <c r="G143" s="1"/>
    </row>
    <row r="144" spans="1:7">
      <c r="A144" s="1"/>
      <c r="B144" s="1"/>
      <c r="C144" s="1"/>
      <c r="D144" s="1"/>
      <c r="E144" s="1"/>
      <c r="F144" s="1"/>
      <c r="G144" s="1"/>
    </row>
    <row r="145" spans="1:7">
      <c r="A145" s="1"/>
      <c r="B145" s="1"/>
      <c r="C145" s="1"/>
      <c r="D145" s="1"/>
      <c r="E145" s="1"/>
      <c r="F145" s="1"/>
      <c r="G145" s="1"/>
    </row>
    <row r="146" spans="1:7" ht="26.25" customHeight="1">
      <c r="A146" s="1"/>
      <c r="B146" s="144" t="s">
        <v>113</v>
      </c>
      <c r="C146" s="144"/>
      <c r="E146" s="144" t="s">
        <v>114</v>
      </c>
      <c r="F146" s="144"/>
      <c r="G146" s="144"/>
    </row>
  </sheetData>
  <mergeCells count="10">
    <mergeCell ref="B146:C146"/>
    <mergeCell ref="E146:G146"/>
    <mergeCell ref="A1:G1"/>
    <mergeCell ref="A2:G2"/>
    <mergeCell ref="A3:A5"/>
    <mergeCell ref="B3:B5"/>
    <mergeCell ref="C3:C5"/>
    <mergeCell ref="D3:D5"/>
    <mergeCell ref="E3:E5"/>
    <mergeCell ref="F3:G4"/>
  </mergeCells>
  <pageMargins left="0.7" right="0.7" top="0.75" bottom="0.75" header="0.3" footer="0.3"/>
  <pageSetup paperSize="9" scale="9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6:J155"/>
  <sheetViews>
    <sheetView workbookViewId="0">
      <selection activeCell="A16" sqref="A16:J157"/>
    </sheetView>
  </sheetViews>
  <sheetFormatPr defaultRowHeight="15"/>
  <cols>
    <col min="1" max="1" width="5.42578125" customWidth="1"/>
    <col min="3" max="3" width="40.7109375" customWidth="1"/>
  </cols>
  <sheetData>
    <row r="16" spans="1:5">
      <c r="A16" s="46"/>
      <c r="B16" s="66"/>
      <c r="C16" s="67" t="s">
        <v>85</v>
      </c>
      <c r="D16" s="67"/>
      <c r="E16" s="67"/>
    </row>
    <row r="17" spans="1:10" ht="25.5">
      <c r="A17" s="76">
        <v>1</v>
      </c>
      <c r="B17" s="62" t="s">
        <v>115</v>
      </c>
      <c r="C17" s="77" t="s">
        <v>116</v>
      </c>
      <c r="D17" s="76" t="s">
        <v>4</v>
      </c>
      <c r="E17" s="78">
        <v>4.32</v>
      </c>
      <c r="F17" s="7">
        <f>+H17*1.27484024492</f>
        <v>1.8223885308616656</v>
      </c>
      <c r="G17" s="7">
        <f t="shared" ref="G17" si="0">+E17*F17</f>
        <v>7.8727184533223964</v>
      </c>
      <c r="H17">
        <v>1.4295034520000001</v>
      </c>
      <c r="I17">
        <v>0</v>
      </c>
      <c r="J17">
        <v>6.1754549126400002</v>
      </c>
    </row>
    <row r="18" spans="1:10">
      <c r="A18" s="76">
        <v>2</v>
      </c>
      <c r="B18" s="79"/>
      <c r="C18" s="77" t="s">
        <v>129</v>
      </c>
      <c r="D18" s="76" t="s">
        <v>4</v>
      </c>
      <c r="E18" s="78">
        <v>4.32</v>
      </c>
      <c r="F18" s="7">
        <f t="shared" ref="F18:F81" si="1">+H18*1.27484024492</f>
        <v>1.5003600961696657</v>
      </c>
      <c r="G18" s="7">
        <f t="shared" ref="G18:G81" si="2">+E18*F18</f>
        <v>6.4815556154529563</v>
      </c>
      <c r="H18">
        <v>1.17690048</v>
      </c>
      <c r="I18">
        <v>5.0842100736000004</v>
      </c>
      <c r="J18">
        <v>5.0842100736000004</v>
      </c>
    </row>
    <row r="19" spans="1:10">
      <c r="A19" s="76">
        <v>3</v>
      </c>
      <c r="B19" s="79"/>
      <c r="C19" s="77" t="s">
        <v>117</v>
      </c>
      <c r="D19" s="76" t="s">
        <v>4</v>
      </c>
      <c r="E19" s="78">
        <v>4.32</v>
      </c>
      <c r="F19" s="7">
        <f t="shared" si="1"/>
        <v>1.7826060548550482</v>
      </c>
      <c r="G19" s="7">
        <f t="shared" si="2"/>
        <v>7.7008581569738084</v>
      </c>
      <c r="H19">
        <v>1.3982976</v>
      </c>
      <c r="I19">
        <v>6.0406456320000004</v>
      </c>
      <c r="J19">
        <v>6.0406456320000004</v>
      </c>
    </row>
    <row r="20" spans="1:10" ht="25.5">
      <c r="A20" s="76">
        <v>4</v>
      </c>
      <c r="B20" s="79"/>
      <c r="C20" s="77" t="s">
        <v>124</v>
      </c>
      <c r="D20" s="76" t="s">
        <v>20</v>
      </c>
      <c r="E20" s="78">
        <v>7.5</v>
      </c>
      <c r="F20" s="7">
        <f t="shared" si="1"/>
        <v>0.96557827971315124</v>
      </c>
      <c r="G20" s="7">
        <f t="shared" si="2"/>
        <v>7.2418370978486344</v>
      </c>
      <c r="H20">
        <v>0.75741120000000006</v>
      </c>
      <c r="I20">
        <v>5.6805840000000005</v>
      </c>
      <c r="J20">
        <v>5.6805840000000005</v>
      </c>
    </row>
    <row r="21" spans="1:10" ht="25.5">
      <c r="A21" s="76">
        <v>5</v>
      </c>
      <c r="B21" s="79"/>
      <c r="C21" s="77" t="s">
        <v>125</v>
      </c>
      <c r="D21" s="76" t="s">
        <v>20</v>
      </c>
      <c r="E21" s="78">
        <v>5</v>
      </c>
      <c r="F21" s="7">
        <f t="shared" si="1"/>
        <v>0.8913030274275241</v>
      </c>
      <c r="G21" s="7">
        <f t="shared" si="2"/>
        <v>4.4565151371376208</v>
      </c>
      <c r="H21">
        <v>0.69914880000000001</v>
      </c>
      <c r="I21">
        <v>3.4957440000000002</v>
      </c>
      <c r="J21">
        <v>3.4957440000000002</v>
      </c>
    </row>
    <row r="22" spans="1:10" ht="25.5">
      <c r="A22" s="76">
        <v>6</v>
      </c>
      <c r="B22" s="79"/>
      <c r="C22" s="77" t="s">
        <v>126</v>
      </c>
      <c r="D22" s="76" t="s">
        <v>20</v>
      </c>
      <c r="E22" s="78">
        <v>10.4</v>
      </c>
      <c r="F22" s="7">
        <f t="shared" si="1"/>
        <v>0.8913030274275241</v>
      </c>
      <c r="G22" s="7">
        <f t="shared" si="2"/>
        <v>9.2695514852462502</v>
      </c>
      <c r="H22">
        <v>0.69914880000000001</v>
      </c>
      <c r="I22">
        <v>7.2711475200000004</v>
      </c>
      <c r="J22">
        <v>7.2711475200000004</v>
      </c>
    </row>
    <row r="23" spans="1:10">
      <c r="A23" s="76">
        <v>7</v>
      </c>
      <c r="B23" s="79"/>
      <c r="C23" s="77" t="s">
        <v>118</v>
      </c>
      <c r="D23" s="76" t="s">
        <v>20</v>
      </c>
      <c r="E23" s="78">
        <v>12</v>
      </c>
      <c r="F23" s="7">
        <f t="shared" si="1"/>
        <v>0.66847727057064321</v>
      </c>
      <c r="G23" s="7">
        <f t="shared" si="2"/>
        <v>8.0217272468477177</v>
      </c>
      <c r="H23">
        <v>0.52436160000000009</v>
      </c>
      <c r="I23">
        <v>6.2923392000000007</v>
      </c>
      <c r="J23">
        <v>6.2923392000000007</v>
      </c>
    </row>
    <row r="24" spans="1:10">
      <c r="A24" s="76">
        <v>8</v>
      </c>
      <c r="B24" s="79"/>
      <c r="C24" s="77" t="s">
        <v>119</v>
      </c>
      <c r="D24" s="76" t="s">
        <v>20</v>
      </c>
      <c r="E24" s="78">
        <v>12</v>
      </c>
      <c r="F24" s="7">
        <f t="shared" si="1"/>
        <v>0.22282575685688102</v>
      </c>
      <c r="G24" s="7">
        <f t="shared" si="2"/>
        <v>2.6739090822825724</v>
      </c>
      <c r="H24">
        <v>0.1747872</v>
      </c>
      <c r="I24">
        <v>2.0974463999999999</v>
      </c>
      <c r="J24">
        <v>2.0974463999999999</v>
      </c>
    </row>
    <row r="25" spans="1:10" ht="25.5">
      <c r="A25" s="76">
        <v>9</v>
      </c>
      <c r="B25" s="79"/>
      <c r="C25" s="77" t="s">
        <v>127</v>
      </c>
      <c r="D25" s="76" t="s">
        <v>4</v>
      </c>
      <c r="E25" s="78">
        <v>4.32</v>
      </c>
      <c r="F25" s="7">
        <f t="shared" si="1"/>
        <v>1.2894183796784848</v>
      </c>
      <c r="G25" s="7">
        <f t="shared" si="2"/>
        <v>5.570287400211055</v>
      </c>
      <c r="H25">
        <v>1.0114352639999999</v>
      </c>
      <c r="I25">
        <v>4.3694003404800004</v>
      </c>
      <c r="J25">
        <v>4.3694003404800004</v>
      </c>
    </row>
    <row r="26" spans="1:10">
      <c r="A26" s="76">
        <v>10</v>
      </c>
      <c r="B26" s="79"/>
      <c r="C26" s="77" t="s">
        <v>120</v>
      </c>
      <c r="D26" s="76" t="s">
        <v>13</v>
      </c>
      <c r="E26" s="78">
        <v>38</v>
      </c>
      <c r="F26" s="7">
        <f t="shared" si="1"/>
        <v>5.1992676599938913E-2</v>
      </c>
      <c r="G26" s="7">
        <f t="shared" si="2"/>
        <v>1.9757217107976788</v>
      </c>
      <c r="H26">
        <v>4.0783680000000003E-2</v>
      </c>
      <c r="I26">
        <v>1.54977984</v>
      </c>
      <c r="J26">
        <v>1.54977984</v>
      </c>
    </row>
    <row r="27" spans="1:10">
      <c r="A27" s="76">
        <v>11</v>
      </c>
      <c r="B27" s="79"/>
      <c r="C27" s="77" t="s">
        <v>121</v>
      </c>
      <c r="D27" s="76" t="s">
        <v>13</v>
      </c>
      <c r="E27" s="78">
        <v>130</v>
      </c>
      <c r="F27" s="7">
        <f t="shared" si="1"/>
        <v>2.2282575685688102E-2</v>
      </c>
      <c r="G27" s="7">
        <f t="shared" si="2"/>
        <v>2.8967348391394534</v>
      </c>
      <c r="H27">
        <v>1.747872E-2</v>
      </c>
      <c r="I27">
        <v>2.2722335999999999</v>
      </c>
      <c r="J27">
        <v>2.2722335999999999</v>
      </c>
    </row>
    <row r="28" spans="1:10">
      <c r="A28" s="76">
        <v>12</v>
      </c>
      <c r="B28" s="79"/>
      <c r="C28" s="77" t="s">
        <v>122</v>
      </c>
      <c r="D28" s="76" t="s">
        <v>13</v>
      </c>
      <c r="E28" s="78">
        <v>28</v>
      </c>
      <c r="F28" s="7">
        <f t="shared" si="1"/>
        <v>1.4855050457125403E-2</v>
      </c>
      <c r="G28" s="7">
        <f t="shared" si="2"/>
        <v>0.4159414127995113</v>
      </c>
      <c r="H28">
        <v>1.1652480000000002E-2</v>
      </c>
      <c r="I28">
        <v>0.32626944000000002</v>
      </c>
      <c r="J28">
        <v>0.32626944000000002</v>
      </c>
    </row>
    <row r="29" spans="1:10">
      <c r="A29" s="76">
        <v>13</v>
      </c>
      <c r="B29" s="79"/>
      <c r="C29" s="77" t="s">
        <v>123</v>
      </c>
      <c r="D29" s="76" t="s">
        <v>13</v>
      </c>
      <c r="E29" s="78">
        <v>40</v>
      </c>
      <c r="F29" s="7">
        <f t="shared" si="1"/>
        <v>1.0398535319987781</v>
      </c>
      <c r="G29" s="7">
        <f t="shared" si="2"/>
        <v>41.594141279951124</v>
      </c>
      <c r="H29">
        <v>0.8156736</v>
      </c>
      <c r="I29">
        <v>32.626944000000002</v>
      </c>
      <c r="J29">
        <v>32.626944000000002</v>
      </c>
    </row>
    <row r="30" spans="1:10">
      <c r="A30" s="76"/>
      <c r="B30" s="79"/>
      <c r="C30" s="124" t="s">
        <v>128</v>
      </c>
      <c r="D30" s="124"/>
      <c r="E30" s="124"/>
      <c r="F30" s="7"/>
      <c r="G30" s="7"/>
    </row>
    <row r="31" spans="1:10" ht="25.5">
      <c r="A31" s="76">
        <v>1</v>
      </c>
      <c r="B31" s="62" t="s">
        <v>115</v>
      </c>
      <c r="C31" s="77" t="s">
        <v>116</v>
      </c>
      <c r="D31" s="76" t="s">
        <v>4</v>
      </c>
      <c r="E31" s="78">
        <v>8.5500000000000007</v>
      </c>
      <c r="F31" s="7">
        <f t="shared" si="1"/>
        <v>1.8223885308616656</v>
      </c>
      <c r="G31" s="7">
        <f t="shared" si="2"/>
        <v>15.581421938867242</v>
      </c>
      <c r="H31">
        <v>1.4295034520000001</v>
      </c>
      <c r="I31">
        <v>0</v>
      </c>
      <c r="J31">
        <v>12.222254514600001</v>
      </c>
    </row>
    <row r="32" spans="1:10">
      <c r="A32" s="76">
        <v>2</v>
      </c>
      <c r="B32" s="79"/>
      <c r="C32" s="77" t="s">
        <v>129</v>
      </c>
      <c r="D32" s="76" t="s">
        <v>4</v>
      </c>
      <c r="E32" s="78">
        <v>8.5500000000000007</v>
      </c>
      <c r="F32" s="7">
        <f t="shared" si="1"/>
        <v>1.5003600961696657</v>
      </c>
      <c r="G32" s="7">
        <f t="shared" si="2"/>
        <v>12.828078822250642</v>
      </c>
      <c r="H32">
        <v>1.17690048</v>
      </c>
      <c r="I32">
        <v>10.062499104</v>
      </c>
      <c r="J32">
        <v>10.062499104</v>
      </c>
    </row>
    <row r="33" spans="1:10">
      <c r="A33" s="76">
        <v>3</v>
      </c>
      <c r="B33" s="79"/>
      <c r="C33" s="77" t="s">
        <v>117</v>
      </c>
      <c r="D33" s="76" t="s">
        <v>4</v>
      </c>
      <c r="E33" s="78">
        <v>8.5500000000000007</v>
      </c>
      <c r="F33" s="7">
        <f t="shared" si="1"/>
        <v>1.7826060548550482</v>
      </c>
      <c r="G33" s="7">
        <f t="shared" si="2"/>
        <v>15.241281769010664</v>
      </c>
      <c r="H33">
        <v>1.3982976</v>
      </c>
      <c r="I33">
        <v>11.955444480000001</v>
      </c>
      <c r="J33">
        <v>11.955444480000001</v>
      </c>
    </row>
    <row r="34" spans="1:10" ht="25.5">
      <c r="A34" s="76">
        <v>4</v>
      </c>
      <c r="B34" s="79"/>
      <c r="C34" s="77" t="s">
        <v>124</v>
      </c>
      <c r="D34" s="76" t="s">
        <v>20</v>
      </c>
      <c r="E34" s="78">
        <v>18</v>
      </c>
      <c r="F34" s="7">
        <f t="shared" si="1"/>
        <v>0.96557827971315124</v>
      </c>
      <c r="G34" s="7">
        <f t="shared" si="2"/>
        <v>17.380409034836724</v>
      </c>
      <c r="H34">
        <v>0.75741120000000006</v>
      </c>
      <c r="I34">
        <v>13.633401600000001</v>
      </c>
      <c r="J34">
        <v>13.633401600000001</v>
      </c>
    </row>
    <row r="35" spans="1:10" ht="25.5">
      <c r="A35" s="76">
        <v>5</v>
      </c>
      <c r="B35" s="79"/>
      <c r="C35" s="77" t="s">
        <v>125</v>
      </c>
      <c r="D35" s="76" t="s">
        <v>20</v>
      </c>
      <c r="E35" s="78">
        <v>5.7</v>
      </c>
      <c r="F35" s="7">
        <f t="shared" si="1"/>
        <v>0.8913030274275241</v>
      </c>
      <c r="G35" s="7">
        <f t="shared" si="2"/>
        <v>5.0804272563368871</v>
      </c>
      <c r="H35">
        <v>0.69914880000000001</v>
      </c>
      <c r="I35">
        <v>3.9851481600000001</v>
      </c>
      <c r="J35">
        <v>3.9851481600000001</v>
      </c>
    </row>
    <row r="36" spans="1:10">
      <c r="A36" s="76">
        <v>6</v>
      </c>
      <c r="B36" s="79"/>
      <c r="C36" s="77" t="s">
        <v>118</v>
      </c>
      <c r="D36" s="76" t="s">
        <v>20</v>
      </c>
      <c r="E36" s="78">
        <v>18</v>
      </c>
      <c r="F36" s="7">
        <f t="shared" si="1"/>
        <v>0.66847727057064321</v>
      </c>
      <c r="G36" s="7">
        <f t="shared" si="2"/>
        <v>12.032590870271578</v>
      </c>
      <c r="H36">
        <v>0.52436160000000009</v>
      </c>
      <c r="I36">
        <v>9.438508800000001</v>
      </c>
      <c r="J36">
        <v>9.438508800000001</v>
      </c>
    </row>
    <row r="37" spans="1:10">
      <c r="A37" s="76">
        <v>7</v>
      </c>
      <c r="B37" s="79"/>
      <c r="C37" s="77" t="s">
        <v>119</v>
      </c>
      <c r="D37" s="76" t="s">
        <v>20</v>
      </c>
      <c r="E37" s="78">
        <v>12</v>
      </c>
      <c r="F37" s="7">
        <f t="shared" si="1"/>
        <v>0.22282575685688102</v>
      </c>
      <c r="G37" s="7">
        <f t="shared" si="2"/>
        <v>2.6739090822825724</v>
      </c>
      <c r="H37">
        <v>0.1747872</v>
      </c>
      <c r="I37">
        <v>2.0974463999999999</v>
      </c>
      <c r="J37">
        <v>2.0974463999999999</v>
      </c>
    </row>
    <row r="38" spans="1:10" ht="25.5">
      <c r="A38" s="76">
        <v>8</v>
      </c>
      <c r="B38" s="79"/>
      <c r="C38" s="77" t="s">
        <v>127</v>
      </c>
      <c r="D38" s="76" t="s">
        <v>4</v>
      </c>
      <c r="E38" s="78">
        <v>8.5500000000000007</v>
      </c>
      <c r="F38" s="7">
        <f t="shared" si="1"/>
        <v>1.2894183796784848</v>
      </c>
      <c r="G38" s="7">
        <f t="shared" si="2"/>
        <v>11.024527146251046</v>
      </c>
      <c r="H38">
        <v>1.0114352639999999</v>
      </c>
      <c r="I38">
        <v>8.6477715071999999</v>
      </c>
      <c r="J38">
        <v>8.6477715071999999</v>
      </c>
    </row>
    <row r="39" spans="1:10">
      <c r="A39" s="76">
        <v>9</v>
      </c>
      <c r="B39" s="79"/>
      <c r="C39" s="77" t="s">
        <v>120</v>
      </c>
      <c r="D39" s="76" t="s">
        <v>13</v>
      </c>
      <c r="E39" s="78">
        <v>14</v>
      </c>
      <c r="F39" s="7">
        <f t="shared" si="1"/>
        <v>5.1992676599938913E-2</v>
      </c>
      <c r="G39" s="7">
        <f t="shared" si="2"/>
        <v>0.72789747239914482</v>
      </c>
      <c r="H39">
        <v>4.0783680000000003E-2</v>
      </c>
      <c r="I39">
        <v>0.57097152000000007</v>
      </c>
      <c r="J39">
        <v>0.57097152000000007</v>
      </c>
    </row>
    <row r="40" spans="1:10">
      <c r="A40" s="76">
        <v>10</v>
      </c>
      <c r="B40" s="79"/>
      <c r="C40" s="77" t="s">
        <v>121</v>
      </c>
      <c r="D40" s="76" t="s">
        <v>13</v>
      </c>
      <c r="E40" s="78">
        <v>225</v>
      </c>
      <c r="F40" s="7">
        <f t="shared" si="1"/>
        <v>2.2282575685688102E-2</v>
      </c>
      <c r="G40" s="7">
        <f t="shared" si="2"/>
        <v>5.0135795292798226</v>
      </c>
      <c r="H40">
        <v>1.747872E-2</v>
      </c>
      <c r="I40">
        <v>3.932712</v>
      </c>
      <c r="J40">
        <v>3.932712</v>
      </c>
    </row>
    <row r="41" spans="1:10">
      <c r="A41" s="76">
        <v>11</v>
      </c>
      <c r="B41" s="79"/>
      <c r="C41" s="77" t="s">
        <v>122</v>
      </c>
      <c r="D41" s="76" t="s">
        <v>13</v>
      </c>
      <c r="E41" s="78">
        <v>138</v>
      </c>
      <c r="F41" s="7">
        <f t="shared" si="1"/>
        <v>1.4855050457125403E-2</v>
      </c>
      <c r="G41" s="7">
        <f t="shared" si="2"/>
        <v>2.0499969630833057</v>
      </c>
      <c r="H41">
        <v>1.1652480000000002E-2</v>
      </c>
      <c r="I41">
        <v>1.6080422400000003</v>
      </c>
      <c r="J41">
        <v>1.6080422400000003</v>
      </c>
    </row>
    <row r="42" spans="1:10">
      <c r="A42" s="76">
        <v>12</v>
      </c>
      <c r="B42" s="79"/>
      <c r="C42" s="77" t="s">
        <v>123</v>
      </c>
      <c r="D42" s="76" t="s">
        <v>13</v>
      </c>
      <c r="E42" s="78">
        <v>4</v>
      </c>
      <c r="F42" s="7">
        <f t="shared" si="1"/>
        <v>1.0398535319987781</v>
      </c>
      <c r="G42" s="7">
        <f t="shared" si="2"/>
        <v>4.1594141279951122</v>
      </c>
      <c r="H42">
        <v>0.8156736</v>
      </c>
      <c r="I42">
        <v>3.2626944</v>
      </c>
      <c r="J42">
        <v>3.2626944</v>
      </c>
    </row>
    <row r="43" spans="1:10">
      <c r="A43" s="76">
        <v>13</v>
      </c>
      <c r="B43" s="62" t="s">
        <v>63</v>
      </c>
      <c r="C43" s="125" t="s">
        <v>86</v>
      </c>
      <c r="D43" s="76" t="s">
        <v>12</v>
      </c>
      <c r="E43" s="126">
        <v>0.56000000000000005</v>
      </c>
      <c r="F43" s="7">
        <f t="shared" si="1"/>
        <v>11.767231853419281</v>
      </c>
      <c r="G43" s="7">
        <f t="shared" si="2"/>
        <v>6.5896498379147976</v>
      </c>
      <c r="H43">
        <v>9.230357999999999</v>
      </c>
      <c r="I43">
        <v>0</v>
      </c>
      <c r="J43">
        <v>5.1690004800000002</v>
      </c>
    </row>
    <row r="44" spans="1:10" ht="25.5">
      <c r="A44" s="46">
        <v>14</v>
      </c>
      <c r="B44" s="72" t="s">
        <v>88</v>
      </c>
      <c r="C44" s="49" t="s">
        <v>89</v>
      </c>
      <c r="D44" s="48" t="s">
        <v>6</v>
      </c>
      <c r="E44" s="73">
        <v>1</v>
      </c>
      <c r="F44" s="7">
        <f t="shared" si="1"/>
        <v>2.5165170506767005</v>
      </c>
      <c r="G44" s="7">
        <f t="shared" si="2"/>
        <v>2.5165170506767005</v>
      </c>
      <c r="H44">
        <v>1.9739862000000001</v>
      </c>
      <c r="I44">
        <v>0</v>
      </c>
      <c r="J44">
        <v>1.9739862000000001</v>
      </c>
    </row>
    <row r="45" spans="1:10" ht="25.5">
      <c r="A45" s="46">
        <v>15</v>
      </c>
      <c r="B45" s="48" t="s">
        <v>84</v>
      </c>
      <c r="C45" s="49" t="s">
        <v>87</v>
      </c>
      <c r="D45" s="48" t="s">
        <v>6</v>
      </c>
      <c r="E45" s="74">
        <v>1</v>
      </c>
      <c r="F45" s="7">
        <f t="shared" si="1"/>
        <v>1.5284046947943433</v>
      </c>
      <c r="G45" s="7">
        <f t="shared" si="2"/>
        <v>1.5284046947943433</v>
      </c>
      <c r="H45">
        <v>1.1988990000000002</v>
      </c>
      <c r="I45">
        <v>0</v>
      </c>
      <c r="J45">
        <v>1.1988990000000002</v>
      </c>
    </row>
    <row r="46" spans="1:10">
      <c r="A46" s="46"/>
      <c r="B46" s="66"/>
      <c r="C46" s="67" t="s">
        <v>16</v>
      </c>
      <c r="D46" s="67"/>
      <c r="E46" s="67"/>
      <c r="F46" s="7"/>
      <c r="G46" s="7"/>
    </row>
    <row r="47" spans="1:10">
      <c r="A47" s="68" t="s">
        <v>8</v>
      </c>
      <c r="B47" s="68" t="s">
        <v>93</v>
      </c>
      <c r="C47" s="69" t="s">
        <v>130</v>
      </c>
      <c r="D47" s="70" t="s">
        <v>4</v>
      </c>
      <c r="E47" s="71">
        <v>30</v>
      </c>
      <c r="F47" s="7">
        <f t="shared" si="1"/>
        <v>0.54679876656678916</v>
      </c>
      <c r="G47" s="7">
        <f t="shared" si="2"/>
        <v>16.403962997003674</v>
      </c>
      <c r="H47">
        <v>0.42891551999999999</v>
      </c>
      <c r="I47">
        <v>0</v>
      </c>
      <c r="J47">
        <v>12.867465599999999</v>
      </c>
    </row>
    <row r="48" spans="1:10">
      <c r="A48" s="68" t="s">
        <v>9</v>
      </c>
      <c r="B48" s="68" t="s">
        <v>7</v>
      </c>
      <c r="C48" s="69" t="s">
        <v>90</v>
      </c>
      <c r="D48" s="70" t="s">
        <v>4</v>
      </c>
      <c r="E48" s="71">
        <v>3.92</v>
      </c>
      <c r="F48" s="7">
        <f t="shared" si="1"/>
        <v>0.28666718114517992</v>
      </c>
      <c r="G48" s="7">
        <f t="shared" si="2"/>
        <v>1.1237353500891052</v>
      </c>
      <c r="H48">
        <v>0.22486518</v>
      </c>
      <c r="I48">
        <v>0</v>
      </c>
      <c r="J48">
        <v>0.88147150559999998</v>
      </c>
    </row>
    <row r="49" spans="1:10" ht="25.5">
      <c r="A49" s="68" t="s">
        <v>5</v>
      </c>
      <c r="B49" s="72" t="s">
        <v>88</v>
      </c>
      <c r="C49" s="49" t="s">
        <v>89</v>
      </c>
      <c r="D49" s="48" t="s">
        <v>6</v>
      </c>
      <c r="E49" s="73">
        <v>0.44</v>
      </c>
      <c r="F49" s="7">
        <f t="shared" si="1"/>
        <v>2.5165170506767005</v>
      </c>
      <c r="G49" s="7">
        <f t="shared" si="2"/>
        <v>1.1072675022977483</v>
      </c>
      <c r="H49">
        <v>1.9739862000000001</v>
      </c>
      <c r="I49">
        <v>0</v>
      </c>
      <c r="J49">
        <v>0.86855392800000009</v>
      </c>
    </row>
    <row r="50" spans="1:10" ht="25.5">
      <c r="A50" s="68" t="s">
        <v>10</v>
      </c>
      <c r="B50" s="48" t="s">
        <v>84</v>
      </c>
      <c r="C50" s="49" t="s">
        <v>87</v>
      </c>
      <c r="D50" s="48" t="s">
        <v>6</v>
      </c>
      <c r="E50" s="74">
        <v>0.44</v>
      </c>
      <c r="F50" s="7">
        <f t="shared" si="1"/>
        <v>1.5284046947943433</v>
      </c>
      <c r="G50" s="7">
        <f t="shared" si="2"/>
        <v>0.67249806570951109</v>
      </c>
      <c r="H50">
        <v>1.1988990000000002</v>
      </c>
      <c r="I50">
        <v>0</v>
      </c>
      <c r="J50">
        <v>0.52751556000000011</v>
      </c>
    </row>
    <row r="51" spans="1:10" ht="25.5">
      <c r="A51" s="82" t="s">
        <v>11</v>
      </c>
      <c r="B51" s="62" t="s">
        <v>91</v>
      </c>
      <c r="C51" s="77" t="s">
        <v>92</v>
      </c>
      <c r="D51" s="76" t="s">
        <v>4</v>
      </c>
      <c r="E51" s="78">
        <v>1.71</v>
      </c>
      <c r="F51" s="7">
        <f t="shared" si="1"/>
        <v>11.494084062407902</v>
      </c>
      <c r="G51" s="7">
        <f t="shared" si="2"/>
        <v>19.654883746717513</v>
      </c>
      <c r="H51">
        <v>9.0160975919999995</v>
      </c>
      <c r="I51">
        <v>10.698130235519999</v>
      </c>
      <c r="J51">
        <v>15.417526882319999</v>
      </c>
    </row>
    <row r="52" spans="1:10">
      <c r="A52" s="76">
        <v>6</v>
      </c>
      <c r="B52" s="79" t="s">
        <v>131</v>
      </c>
      <c r="C52" s="77" t="s">
        <v>132</v>
      </c>
      <c r="D52" s="80" t="s">
        <v>4</v>
      </c>
      <c r="E52" s="78">
        <v>4</v>
      </c>
      <c r="F52" s="7">
        <f t="shared" si="1"/>
        <v>3.39395440803048</v>
      </c>
      <c r="G52" s="7">
        <f t="shared" si="2"/>
        <v>13.57581763212192</v>
      </c>
      <c r="H52">
        <v>2.6622586018560002</v>
      </c>
      <c r="I52">
        <v>2.2778128074240001</v>
      </c>
      <c r="J52">
        <v>10.649034407424001</v>
      </c>
    </row>
    <row r="53" spans="1:10" ht="25.5">
      <c r="A53" s="76">
        <v>7</v>
      </c>
      <c r="B53" s="62" t="s">
        <v>17</v>
      </c>
      <c r="C53" s="77" t="s">
        <v>79</v>
      </c>
      <c r="D53" s="76" t="s">
        <v>4</v>
      </c>
      <c r="E53" s="78">
        <v>30.51</v>
      </c>
      <c r="F53" s="7">
        <f t="shared" si="1"/>
        <v>1.3010956205590154</v>
      </c>
      <c r="G53" s="7">
        <f t="shared" si="2"/>
        <v>39.696427383255561</v>
      </c>
      <c r="H53">
        <v>1.0205950320000001</v>
      </c>
      <c r="I53">
        <v>13.118583381120002</v>
      </c>
      <c r="J53">
        <v>31.138354426320006</v>
      </c>
    </row>
    <row r="54" spans="1:10">
      <c r="A54" s="46">
        <v>8</v>
      </c>
      <c r="B54" s="72" t="s">
        <v>18</v>
      </c>
      <c r="C54" s="83" t="s">
        <v>133</v>
      </c>
      <c r="D54" s="46" t="s">
        <v>19</v>
      </c>
      <c r="E54" s="63">
        <v>3.92</v>
      </c>
      <c r="F54" s="7">
        <f t="shared" si="1"/>
        <v>2.413651501237954</v>
      </c>
      <c r="G54" s="7">
        <f t="shared" si="2"/>
        <v>9.4615138848527796</v>
      </c>
      <c r="H54">
        <v>1.8932972275200002</v>
      </c>
      <c r="I54">
        <v>2.1696460982783998</v>
      </c>
      <c r="J54">
        <v>7.421725131878401</v>
      </c>
    </row>
    <row r="55" spans="1:10" ht="25.5">
      <c r="A55" s="46">
        <v>9</v>
      </c>
      <c r="B55" s="72" t="s">
        <v>15</v>
      </c>
      <c r="C55" s="49" t="s">
        <v>78</v>
      </c>
      <c r="D55" s="46" t="s">
        <v>19</v>
      </c>
      <c r="E55" s="63">
        <v>13.89</v>
      </c>
      <c r="F55" s="7">
        <f t="shared" si="1"/>
        <v>9.8699636073195407</v>
      </c>
      <c r="G55" s="7">
        <f t="shared" si="2"/>
        <v>137.09379450566843</v>
      </c>
      <c r="H55">
        <v>7.7421179999999996</v>
      </c>
      <c r="I55">
        <v>72.833826240000008</v>
      </c>
      <c r="J55">
        <v>107.53801901999999</v>
      </c>
    </row>
    <row r="56" spans="1:10">
      <c r="A56" s="46"/>
      <c r="B56" s="66"/>
      <c r="C56" s="67" t="s">
        <v>94</v>
      </c>
      <c r="D56" s="67"/>
      <c r="E56" s="67"/>
      <c r="F56" s="7"/>
      <c r="G56" s="7"/>
    </row>
    <row r="57" spans="1:10" ht="25.5">
      <c r="A57" s="127" t="s">
        <v>8</v>
      </c>
      <c r="B57" s="127" t="s">
        <v>137</v>
      </c>
      <c r="C57" s="128" t="s">
        <v>134</v>
      </c>
      <c r="D57" s="129" t="s">
        <v>4</v>
      </c>
      <c r="E57" s="130">
        <v>2.2000000000000002</v>
      </c>
      <c r="F57" s="7">
        <f t="shared" si="1"/>
        <v>0.68806332966708139</v>
      </c>
      <c r="G57" s="7">
        <f t="shared" si="2"/>
        <v>1.5137393252675793</v>
      </c>
      <c r="H57">
        <v>0.53972514000000005</v>
      </c>
      <c r="I57">
        <v>0</v>
      </c>
      <c r="J57">
        <v>1.1873953080000001</v>
      </c>
    </row>
    <row r="58" spans="1:10" ht="25.5">
      <c r="A58" s="68" t="s">
        <v>9</v>
      </c>
      <c r="B58" s="68" t="s">
        <v>40</v>
      </c>
      <c r="C58" s="69" t="s">
        <v>95</v>
      </c>
      <c r="D58" s="70" t="s">
        <v>4</v>
      </c>
      <c r="E58" s="71">
        <v>2.2000000000000002</v>
      </c>
      <c r="F58" s="7">
        <f t="shared" si="1"/>
        <v>0.55129609698920812</v>
      </c>
      <c r="G58" s="7">
        <f t="shared" si="2"/>
        <v>1.212851413376258</v>
      </c>
      <c r="H58">
        <v>0.43244327999999999</v>
      </c>
      <c r="I58">
        <v>0</v>
      </c>
      <c r="J58">
        <v>0.95137521600000008</v>
      </c>
    </row>
    <row r="59" spans="1:10">
      <c r="A59" s="68" t="s">
        <v>5</v>
      </c>
      <c r="B59" s="68" t="s">
        <v>136</v>
      </c>
      <c r="C59" s="69" t="s">
        <v>135</v>
      </c>
      <c r="D59" s="46" t="s">
        <v>20</v>
      </c>
      <c r="E59" s="71">
        <v>12.9</v>
      </c>
      <c r="F59" s="7">
        <f t="shared" si="1"/>
        <v>1.829459643087697</v>
      </c>
      <c r="G59" s="7">
        <f t="shared" si="2"/>
        <v>23.600029395831292</v>
      </c>
      <c r="H59">
        <v>1.4350501173599999</v>
      </c>
      <c r="I59">
        <v>15.859494874944</v>
      </c>
      <c r="J59">
        <v>18.512146513944</v>
      </c>
    </row>
    <row r="60" spans="1:10">
      <c r="A60" s="48">
        <v>4</v>
      </c>
      <c r="B60" s="48" t="s">
        <v>142</v>
      </c>
      <c r="C60" s="49" t="s">
        <v>141</v>
      </c>
      <c r="D60" s="48" t="s">
        <v>4</v>
      </c>
      <c r="E60" s="50">
        <v>1.3</v>
      </c>
      <c r="F60" s="7">
        <f t="shared" si="1"/>
        <v>1.6700779449565053</v>
      </c>
      <c r="G60" s="7">
        <f t="shared" si="2"/>
        <v>2.171101328443457</v>
      </c>
      <c r="H60">
        <v>1.3100291990400001</v>
      </c>
      <c r="I60">
        <v>0.79032829075200017</v>
      </c>
      <c r="J60">
        <v>1.7030379587520001</v>
      </c>
    </row>
    <row r="61" spans="1:10">
      <c r="A61" s="82" t="s">
        <v>11</v>
      </c>
      <c r="B61" s="62" t="s">
        <v>138</v>
      </c>
      <c r="C61" s="77" t="s">
        <v>139</v>
      </c>
      <c r="D61" s="131" t="s">
        <v>82</v>
      </c>
      <c r="E61" s="78">
        <v>0.34200000000000003</v>
      </c>
      <c r="F61" s="7">
        <f t="shared" si="1"/>
        <v>6.5103080135405893</v>
      </c>
      <c r="G61" s="7">
        <f t="shared" si="2"/>
        <v>2.2265253406308818</v>
      </c>
      <c r="H61">
        <v>5.1067637999999995</v>
      </c>
      <c r="I61">
        <v>0.53799500160000013</v>
      </c>
      <c r="J61">
        <v>1.7465132195999999</v>
      </c>
    </row>
    <row r="62" spans="1:10" ht="25.5">
      <c r="A62" s="68" t="s">
        <v>80</v>
      </c>
      <c r="B62" s="62" t="s">
        <v>76</v>
      </c>
      <c r="C62" s="77" t="s">
        <v>111</v>
      </c>
      <c r="D62" s="76" t="s">
        <v>4</v>
      </c>
      <c r="E62" s="78">
        <v>1.71</v>
      </c>
      <c r="F62" s="7">
        <f t="shared" si="1"/>
        <v>2.8819111283350374</v>
      </c>
      <c r="G62" s="7">
        <f t="shared" si="2"/>
        <v>4.9280680294529136</v>
      </c>
      <c r="H62">
        <v>2.2606057032000004</v>
      </c>
      <c r="I62">
        <v>2.1089404062720005</v>
      </c>
      <c r="J62">
        <v>3.8656357524720009</v>
      </c>
    </row>
    <row r="63" spans="1:10" ht="25.5">
      <c r="A63" s="82" t="s">
        <v>81</v>
      </c>
      <c r="B63" s="62" t="s">
        <v>64</v>
      </c>
      <c r="C63" s="77" t="s">
        <v>140</v>
      </c>
      <c r="D63" s="76" t="s">
        <v>4</v>
      </c>
      <c r="E63" s="78">
        <v>1.71</v>
      </c>
      <c r="F63" s="7">
        <f t="shared" si="1"/>
        <v>1.9759453335846564</v>
      </c>
      <c r="G63" s="7">
        <f t="shared" si="2"/>
        <v>3.3788665204297623</v>
      </c>
      <c r="H63">
        <v>1.5499552524</v>
      </c>
      <c r="I63">
        <v>2.1137225840639999</v>
      </c>
      <c r="J63">
        <v>2.6504234816039998</v>
      </c>
    </row>
    <row r="64" spans="1:10">
      <c r="A64" s="46">
        <v>8</v>
      </c>
      <c r="B64" s="66"/>
      <c r="C64" s="49" t="s">
        <v>74</v>
      </c>
      <c r="D64" s="46" t="s">
        <v>4</v>
      </c>
      <c r="E64" s="63">
        <v>1.71</v>
      </c>
      <c r="F64" s="7">
        <f t="shared" si="1"/>
        <v>1.7231858530265465</v>
      </c>
      <c r="G64" s="7">
        <f t="shared" si="2"/>
        <v>2.9466478086753942</v>
      </c>
      <c r="H64">
        <v>1.3516876799999999</v>
      </c>
      <c r="I64">
        <v>2.3113859327999999</v>
      </c>
      <c r="J64">
        <v>2.3113859327999999</v>
      </c>
    </row>
    <row r="65" spans="1:10" ht="25.5">
      <c r="A65" s="68" t="s">
        <v>143</v>
      </c>
      <c r="B65" s="72" t="s">
        <v>65</v>
      </c>
      <c r="C65" s="49" t="s">
        <v>75</v>
      </c>
      <c r="D65" s="46" t="s">
        <v>4</v>
      </c>
      <c r="E65" s="63">
        <v>1.71</v>
      </c>
      <c r="F65" s="7">
        <f t="shared" si="1"/>
        <v>9.6459409284535109</v>
      </c>
      <c r="G65" s="7">
        <f t="shared" si="2"/>
        <v>16.494558987655502</v>
      </c>
      <c r="H65">
        <v>7.5663919200000009</v>
      </c>
      <c r="I65">
        <v>10.142202067200001</v>
      </c>
      <c r="J65">
        <v>12.938530183200001</v>
      </c>
    </row>
    <row r="66" spans="1:10">
      <c r="A66" s="46"/>
      <c r="B66" s="66"/>
      <c r="C66" s="67" t="s">
        <v>51</v>
      </c>
      <c r="D66" s="67"/>
      <c r="E66" s="67"/>
      <c r="F66" s="7"/>
      <c r="G66" s="7"/>
    </row>
    <row r="67" spans="1:10" ht="25.5">
      <c r="A67" s="46">
        <v>1</v>
      </c>
      <c r="B67" s="72" t="s">
        <v>3</v>
      </c>
      <c r="C67" s="49" t="s">
        <v>96</v>
      </c>
      <c r="D67" s="70" t="s">
        <v>4</v>
      </c>
      <c r="E67" s="50">
        <v>1.89</v>
      </c>
      <c r="F67" s="7">
        <f t="shared" si="1"/>
        <v>1.8038733732664871</v>
      </c>
      <c r="G67" s="7">
        <f t="shared" si="2"/>
        <v>3.4093206754736602</v>
      </c>
      <c r="H67">
        <v>1.41497994</v>
      </c>
      <c r="I67">
        <v>0</v>
      </c>
      <c r="J67">
        <v>2.6743120866000001</v>
      </c>
    </row>
    <row r="68" spans="1:10" ht="38.25">
      <c r="A68" s="46">
        <v>2</v>
      </c>
      <c r="B68" s="72"/>
      <c r="C68" s="49" t="s">
        <v>77</v>
      </c>
      <c r="D68" s="46" t="s">
        <v>4</v>
      </c>
      <c r="E68" s="63">
        <v>1.47</v>
      </c>
      <c r="F68" s="7">
        <f t="shared" si="1"/>
        <v>74.807625571905604</v>
      </c>
      <c r="G68" s="7">
        <f t="shared" si="2"/>
        <v>109.96720959070123</v>
      </c>
      <c r="H68">
        <v>58.68</v>
      </c>
      <c r="I68">
        <v>86.259599999999992</v>
      </c>
      <c r="J68">
        <v>86.259599999999992</v>
      </c>
    </row>
    <row r="69" spans="1:10" ht="25.5">
      <c r="A69" s="46">
        <v>3</v>
      </c>
      <c r="B69" s="72" t="s">
        <v>144</v>
      </c>
      <c r="C69" s="85" t="s">
        <v>145</v>
      </c>
      <c r="D69" s="81" t="s">
        <v>52</v>
      </c>
      <c r="E69" s="86">
        <v>1.89</v>
      </c>
      <c r="F69" s="7">
        <f t="shared" si="1"/>
        <v>2.7395822225315771</v>
      </c>
      <c r="G69" s="7">
        <f t="shared" si="2"/>
        <v>5.1778104005846801</v>
      </c>
      <c r="H69">
        <v>2.1489612</v>
      </c>
      <c r="I69">
        <v>0.22023187200000002</v>
      </c>
      <c r="J69">
        <v>4.0615366679999996</v>
      </c>
    </row>
    <row r="70" spans="1:10">
      <c r="A70" s="46">
        <v>4</v>
      </c>
      <c r="B70" s="72"/>
      <c r="C70" s="85" t="s">
        <v>146</v>
      </c>
      <c r="D70" s="81" t="s">
        <v>52</v>
      </c>
      <c r="E70" s="86">
        <v>1.89</v>
      </c>
      <c r="F70" s="7">
        <f t="shared" si="1"/>
        <v>66.847727057064304</v>
      </c>
      <c r="G70" s="7">
        <f t="shared" si="2"/>
        <v>126.34220413785152</v>
      </c>
      <c r="H70">
        <v>52.436160000000001</v>
      </c>
      <c r="I70">
        <v>99.104342399999993</v>
      </c>
      <c r="J70">
        <v>99.104342399999993</v>
      </c>
    </row>
    <row r="71" spans="1:10">
      <c r="A71" s="46">
        <v>5</v>
      </c>
      <c r="B71" s="72"/>
      <c r="C71" s="85" t="s">
        <v>147</v>
      </c>
      <c r="D71" s="81" t="s">
        <v>13</v>
      </c>
      <c r="E71" s="86">
        <v>1</v>
      </c>
      <c r="F71" s="7">
        <f t="shared" si="1"/>
        <v>2.9710100914250805</v>
      </c>
      <c r="G71" s="7">
        <f t="shared" si="2"/>
        <v>2.9710100914250805</v>
      </c>
      <c r="H71">
        <v>2.3304960000000001</v>
      </c>
      <c r="I71">
        <v>2.3304960000000001</v>
      </c>
      <c r="J71">
        <v>2.3304960000000001</v>
      </c>
    </row>
    <row r="72" spans="1:10">
      <c r="A72" s="46">
        <v>6</v>
      </c>
      <c r="B72" s="72"/>
      <c r="C72" s="132" t="s">
        <v>148</v>
      </c>
      <c r="D72" s="86" t="s">
        <v>13</v>
      </c>
      <c r="E72" s="86">
        <v>1</v>
      </c>
      <c r="F72" s="7">
        <f t="shared" si="1"/>
        <v>22.282575685688105</v>
      </c>
      <c r="G72" s="7">
        <f t="shared" si="2"/>
        <v>22.282575685688105</v>
      </c>
      <c r="H72">
        <v>17.478720000000003</v>
      </c>
      <c r="I72">
        <v>17.478720000000003</v>
      </c>
      <c r="J72">
        <v>17.478720000000003</v>
      </c>
    </row>
    <row r="73" spans="1:10">
      <c r="A73" s="46"/>
      <c r="B73" s="66"/>
      <c r="C73" s="67" t="s">
        <v>1</v>
      </c>
      <c r="D73" s="67"/>
      <c r="E73" s="67"/>
      <c r="F73" s="7"/>
      <c r="G73" s="7"/>
    </row>
    <row r="74" spans="1:10" ht="25.5">
      <c r="A74" s="87">
        <v>1</v>
      </c>
      <c r="B74" s="72" t="s">
        <v>97</v>
      </c>
      <c r="C74" s="88" t="s">
        <v>99</v>
      </c>
      <c r="D74" s="87" t="s">
        <v>20</v>
      </c>
      <c r="E74" s="89">
        <v>16</v>
      </c>
      <c r="F74" s="7">
        <f t="shared" si="1"/>
        <v>3.7390153127696535</v>
      </c>
      <c r="G74" s="7">
        <f t="shared" si="2"/>
        <v>59.824245004314456</v>
      </c>
      <c r="H74">
        <v>2.9329285200000004</v>
      </c>
      <c r="I74">
        <v>1.6779571200000003</v>
      </c>
      <c r="J74">
        <v>46.926856320000006</v>
      </c>
    </row>
    <row r="75" spans="1:10">
      <c r="A75" s="87">
        <v>2</v>
      </c>
      <c r="B75" s="90" t="s">
        <v>23</v>
      </c>
      <c r="C75" s="88" t="s">
        <v>98</v>
      </c>
      <c r="D75" s="87" t="s">
        <v>13</v>
      </c>
      <c r="E75" s="89">
        <v>2</v>
      </c>
      <c r="F75" s="7">
        <f t="shared" si="1"/>
        <v>4.2064073910905737</v>
      </c>
      <c r="G75" s="7">
        <f t="shared" si="2"/>
        <v>8.4128147821811474</v>
      </c>
      <c r="H75">
        <v>3.2995564800000001</v>
      </c>
      <c r="I75">
        <v>1.0720281600000001</v>
      </c>
      <c r="J75">
        <v>6.5991129600000002</v>
      </c>
    </row>
    <row r="76" spans="1:10">
      <c r="A76" s="87">
        <v>3</v>
      </c>
      <c r="B76" s="91" t="s">
        <v>112</v>
      </c>
      <c r="C76" s="92" t="s">
        <v>149</v>
      </c>
      <c r="D76" s="93" t="s">
        <v>13</v>
      </c>
      <c r="E76" s="94">
        <v>1</v>
      </c>
      <c r="F76" s="7">
        <f t="shared" si="1"/>
        <v>8.6809213347292928</v>
      </c>
      <c r="G76" s="7">
        <f t="shared" si="2"/>
        <v>8.6809213347292928</v>
      </c>
      <c r="H76">
        <v>6.8094189600000004</v>
      </c>
      <c r="I76">
        <v>6.3156441600000006</v>
      </c>
      <c r="J76">
        <v>6.8094189600000004</v>
      </c>
    </row>
    <row r="77" spans="1:10">
      <c r="A77" s="87">
        <v>4</v>
      </c>
      <c r="B77" s="75"/>
      <c r="C77" s="92" t="s">
        <v>100</v>
      </c>
      <c r="D77" s="107" t="s">
        <v>13</v>
      </c>
      <c r="E77" s="95">
        <v>1</v>
      </c>
      <c r="F77" s="7">
        <f t="shared" si="1"/>
        <v>0.74275252285627014</v>
      </c>
      <c r="G77" s="7">
        <f t="shared" si="2"/>
        <v>0.74275252285627014</v>
      </c>
      <c r="H77">
        <v>0.58262400000000003</v>
      </c>
      <c r="I77">
        <v>0.58262400000000003</v>
      </c>
      <c r="J77">
        <v>0.58262400000000003</v>
      </c>
    </row>
    <row r="78" spans="1:10">
      <c r="A78" s="87">
        <v>5</v>
      </c>
      <c r="B78" s="72"/>
      <c r="C78" s="88" t="s">
        <v>101</v>
      </c>
      <c r="D78" s="48" t="s">
        <v>13</v>
      </c>
      <c r="E78" s="50">
        <v>7</v>
      </c>
      <c r="F78" s="7">
        <f t="shared" si="1"/>
        <v>0.47536161462801291</v>
      </c>
      <c r="G78" s="7">
        <f t="shared" si="2"/>
        <v>3.3275313023960904</v>
      </c>
      <c r="H78">
        <v>0.37287936000000005</v>
      </c>
      <c r="I78">
        <v>2.6101555200000002</v>
      </c>
      <c r="J78">
        <v>2.6101555200000002</v>
      </c>
    </row>
    <row r="79" spans="1:10">
      <c r="A79" s="87">
        <v>6</v>
      </c>
      <c r="B79" s="72"/>
      <c r="C79" s="88" t="s">
        <v>102</v>
      </c>
      <c r="D79" s="107" t="s">
        <v>13</v>
      </c>
      <c r="E79" s="50">
        <v>10</v>
      </c>
      <c r="F79" s="7">
        <f t="shared" si="1"/>
        <v>0.14855050457125404</v>
      </c>
      <c r="G79" s="7">
        <f t="shared" si="2"/>
        <v>1.4855050457125405</v>
      </c>
      <c r="H79">
        <v>0.11652480000000001</v>
      </c>
      <c r="I79">
        <v>1.1652480000000001</v>
      </c>
      <c r="J79">
        <v>1.1652480000000001</v>
      </c>
    </row>
    <row r="80" spans="1:10">
      <c r="A80" s="46"/>
      <c r="B80" s="66"/>
      <c r="C80" s="67" t="s">
        <v>186</v>
      </c>
      <c r="D80" s="67"/>
      <c r="E80" s="67"/>
      <c r="F80" s="7"/>
      <c r="G80" s="7"/>
    </row>
    <row r="81" spans="1:10">
      <c r="A81" s="46">
        <v>1</v>
      </c>
      <c r="B81" s="72" t="s">
        <v>25</v>
      </c>
      <c r="C81" s="49" t="s">
        <v>171</v>
      </c>
      <c r="D81" s="46" t="s">
        <v>12</v>
      </c>
      <c r="E81" s="89">
        <v>4.8</v>
      </c>
      <c r="F81" s="7">
        <f t="shared" si="1"/>
        <v>3.4174922910424326</v>
      </c>
      <c r="G81" s="7">
        <f t="shared" si="2"/>
        <v>16.403962997003674</v>
      </c>
      <c r="H81">
        <v>2.6807220000000003</v>
      </c>
      <c r="I81">
        <v>0</v>
      </c>
      <c r="J81">
        <v>12.867465600000001</v>
      </c>
    </row>
    <row r="82" spans="1:10">
      <c r="A82" s="46">
        <v>2</v>
      </c>
      <c r="B82" s="72" t="s">
        <v>156</v>
      </c>
      <c r="C82" s="49" t="s">
        <v>157</v>
      </c>
      <c r="D82" s="46" t="s">
        <v>12</v>
      </c>
      <c r="E82" s="63">
        <v>0.23</v>
      </c>
      <c r="F82" s="7">
        <f t="shared" ref="F82:F145" si="3">+H82*1.27484024492</f>
        <v>17.176626943545674</v>
      </c>
      <c r="G82" s="7">
        <f t="shared" ref="G82:G145" si="4">+E82*F82</f>
        <v>3.9506241970155052</v>
      </c>
      <c r="H82">
        <v>13.47355248</v>
      </c>
      <c r="I82">
        <v>1.3293149184000002</v>
      </c>
      <c r="J82">
        <v>3.0989170704000002</v>
      </c>
    </row>
    <row r="83" spans="1:10">
      <c r="A83" s="46">
        <v>3</v>
      </c>
      <c r="B83" s="72" t="s">
        <v>83</v>
      </c>
      <c r="C83" s="49" t="s">
        <v>158</v>
      </c>
      <c r="D83" s="46" t="s">
        <v>12</v>
      </c>
      <c r="E83" s="63">
        <v>0.23</v>
      </c>
      <c r="F83" s="7">
        <f t="shared" si="3"/>
        <v>45.247901912429043</v>
      </c>
      <c r="G83" s="7">
        <f t="shared" si="4"/>
        <v>10.407017439858681</v>
      </c>
      <c r="H83">
        <v>35.492997724800006</v>
      </c>
      <c r="I83">
        <v>7.6315272647040011</v>
      </c>
      <c r="J83">
        <v>8.1633894767040012</v>
      </c>
    </row>
    <row r="84" spans="1:10" ht="25.5">
      <c r="A84" s="46">
        <v>3</v>
      </c>
      <c r="B84" s="133" t="s">
        <v>159</v>
      </c>
      <c r="C84" s="88" t="s">
        <v>160</v>
      </c>
      <c r="D84" s="134" t="s">
        <v>12</v>
      </c>
      <c r="E84" s="89">
        <v>0.72</v>
      </c>
      <c r="F84" s="7">
        <f t="shared" si="3"/>
        <v>64.416554419114632</v>
      </c>
      <c r="G84" s="7">
        <f t="shared" si="4"/>
        <v>46.379919181762531</v>
      </c>
      <c r="H84">
        <v>50.5291189824</v>
      </c>
      <c r="I84">
        <v>10.295357603327998</v>
      </c>
      <c r="J84">
        <v>36.380965667327999</v>
      </c>
    </row>
    <row r="85" spans="1:10">
      <c r="A85" s="46">
        <v>5</v>
      </c>
      <c r="B85" s="66" t="s">
        <v>161</v>
      </c>
      <c r="C85" s="49" t="s">
        <v>162</v>
      </c>
      <c r="D85" s="87" t="s">
        <v>13</v>
      </c>
      <c r="E85" s="50">
        <v>1</v>
      </c>
      <c r="F85" s="7">
        <f t="shared" si="3"/>
        <v>43.079646325663667</v>
      </c>
      <c r="G85" s="7">
        <f t="shared" si="4"/>
        <v>43.079646325663667</v>
      </c>
      <c r="H85">
        <v>33.792192</v>
      </c>
      <c r="I85">
        <v>33.792192</v>
      </c>
      <c r="J85">
        <v>33.792192</v>
      </c>
    </row>
    <row r="86" spans="1:10">
      <c r="A86" s="46">
        <v>6</v>
      </c>
      <c r="B86" s="66" t="s">
        <v>161</v>
      </c>
      <c r="C86" s="49" t="s">
        <v>163</v>
      </c>
      <c r="D86" s="87" t="s">
        <v>13</v>
      </c>
      <c r="E86" s="50">
        <v>1</v>
      </c>
      <c r="F86" s="7">
        <f t="shared" si="3"/>
        <v>25.996338299969455</v>
      </c>
      <c r="G86" s="7">
        <f t="shared" si="4"/>
        <v>25.996338299969455</v>
      </c>
      <c r="H86">
        <v>20.391840000000002</v>
      </c>
      <c r="I86">
        <v>20.391840000000002</v>
      </c>
      <c r="J86">
        <v>20.391840000000002</v>
      </c>
    </row>
    <row r="87" spans="1:10" ht="25.5">
      <c r="A87" s="46">
        <v>7</v>
      </c>
      <c r="B87" s="66" t="s">
        <v>161</v>
      </c>
      <c r="C87" s="49" t="s">
        <v>164</v>
      </c>
      <c r="D87" s="87" t="s">
        <v>13</v>
      </c>
      <c r="E87" s="50">
        <v>1</v>
      </c>
      <c r="F87" s="7">
        <f t="shared" si="3"/>
        <v>122.13822485848506</v>
      </c>
      <c r="G87" s="7">
        <f t="shared" si="4"/>
        <v>122.13822485848506</v>
      </c>
      <c r="H87">
        <v>95.806690560000007</v>
      </c>
      <c r="I87">
        <v>95.806690560000007</v>
      </c>
      <c r="J87">
        <v>95.806690560000007</v>
      </c>
    </row>
    <row r="88" spans="1:10">
      <c r="A88" s="46">
        <v>8</v>
      </c>
      <c r="B88" s="72" t="s">
        <v>83</v>
      </c>
      <c r="C88" s="49" t="s">
        <v>165</v>
      </c>
      <c r="D88" s="46" t="s">
        <v>12</v>
      </c>
      <c r="E88" s="117">
        <v>1.2E-2</v>
      </c>
      <c r="F88" s="7">
        <f t="shared" si="3"/>
        <v>45.247901912429043</v>
      </c>
      <c r="G88" s="7">
        <f t="shared" si="4"/>
        <v>0.54297482294914856</v>
      </c>
      <c r="H88">
        <v>35.492997724800006</v>
      </c>
      <c r="I88">
        <v>0.39816663989760004</v>
      </c>
      <c r="J88">
        <v>0.42591597269760006</v>
      </c>
    </row>
    <row r="89" spans="1:10">
      <c r="A89" s="46">
        <v>9</v>
      </c>
      <c r="B89" s="72" t="s">
        <v>174</v>
      </c>
      <c r="C89" s="49" t="s">
        <v>28</v>
      </c>
      <c r="D89" s="87" t="s">
        <v>12</v>
      </c>
      <c r="E89" s="89">
        <v>2</v>
      </c>
      <c r="F89" s="7">
        <f t="shared" si="3"/>
        <v>1.4291331398904716</v>
      </c>
      <c r="G89" s="7">
        <f t="shared" si="4"/>
        <v>2.8582662797809433</v>
      </c>
      <c r="H89">
        <v>1.1210291999999999</v>
      </c>
      <c r="I89">
        <v>0</v>
      </c>
      <c r="J89">
        <v>2.2420583999999999</v>
      </c>
    </row>
    <row r="90" spans="1:10" ht="25.5">
      <c r="A90" s="46">
        <v>10</v>
      </c>
      <c r="B90" s="72" t="s">
        <v>174</v>
      </c>
      <c r="C90" s="49" t="s">
        <v>172</v>
      </c>
      <c r="D90" s="87" t="s">
        <v>12</v>
      </c>
      <c r="E90" s="89">
        <v>2.2999999999999998</v>
      </c>
      <c r="F90" s="7">
        <f t="shared" si="3"/>
        <v>1.4291331398904716</v>
      </c>
      <c r="G90" s="7">
        <f t="shared" si="4"/>
        <v>3.2870062217480847</v>
      </c>
      <c r="H90">
        <v>1.1210291999999999</v>
      </c>
      <c r="I90">
        <v>0</v>
      </c>
      <c r="J90">
        <v>2.5783671599999995</v>
      </c>
    </row>
    <row r="91" spans="1:10" ht="25.5">
      <c r="A91" s="46">
        <v>11</v>
      </c>
      <c r="B91" s="48" t="s">
        <v>84</v>
      </c>
      <c r="C91" s="49" t="s">
        <v>173</v>
      </c>
      <c r="D91" s="48" t="s">
        <v>6</v>
      </c>
      <c r="E91" s="74">
        <v>3.45</v>
      </c>
      <c r="F91" s="7">
        <f t="shared" si="3"/>
        <v>1.5284046947943433</v>
      </c>
      <c r="G91" s="7">
        <f t="shared" si="4"/>
        <v>5.2729961970404844</v>
      </c>
      <c r="H91">
        <v>1.1988990000000002</v>
      </c>
      <c r="I91">
        <v>0</v>
      </c>
      <c r="J91">
        <v>4.1362015500000009</v>
      </c>
    </row>
    <row r="92" spans="1:10">
      <c r="A92" s="46">
        <v>12</v>
      </c>
      <c r="B92" s="90"/>
      <c r="C92" s="88" t="s">
        <v>176</v>
      </c>
      <c r="D92" s="87" t="s">
        <v>13</v>
      </c>
      <c r="E92" s="89">
        <v>1</v>
      </c>
      <c r="F92" s="7">
        <f t="shared" si="3"/>
        <v>5.3181080636508939</v>
      </c>
      <c r="G92" s="7">
        <f t="shared" si="4"/>
        <v>5.3181080636508939</v>
      </c>
      <c r="H92">
        <v>4.1715878399999999</v>
      </c>
      <c r="I92">
        <v>4.1715878399999999</v>
      </c>
      <c r="J92">
        <v>4.1715878399999999</v>
      </c>
    </row>
    <row r="93" spans="1:10">
      <c r="A93" s="46">
        <v>13</v>
      </c>
      <c r="B93" s="90" t="s">
        <v>23</v>
      </c>
      <c r="C93" s="88" t="s">
        <v>175</v>
      </c>
      <c r="D93" s="87" t="s">
        <v>13</v>
      </c>
      <c r="E93" s="89">
        <v>1</v>
      </c>
      <c r="F93" s="7">
        <f t="shared" si="3"/>
        <v>5.5433619322318597</v>
      </c>
      <c r="G93" s="7">
        <f t="shared" si="4"/>
        <v>5.5433619322318597</v>
      </c>
      <c r="H93">
        <v>4.3482796800000001</v>
      </c>
      <c r="I93">
        <v>1.5847372800000001</v>
      </c>
      <c r="J93">
        <v>4.3482796800000001</v>
      </c>
    </row>
    <row r="94" spans="1:10">
      <c r="A94" s="46">
        <v>14</v>
      </c>
      <c r="B94" s="133" t="s">
        <v>177</v>
      </c>
      <c r="C94" s="135" t="s">
        <v>178</v>
      </c>
      <c r="D94" s="87" t="s">
        <v>13</v>
      </c>
      <c r="E94" s="136">
        <v>1</v>
      </c>
      <c r="F94" s="7">
        <f t="shared" si="3"/>
        <v>15.14422629440134</v>
      </c>
      <c r="G94" s="7">
        <f t="shared" si="4"/>
        <v>15.14422629440134</v>
      </c>
      <c r="H94">
        <v>11.879313</v>
      </c>
      <c r="I94">
        <v>8.1567360000000004</v>
      </c>
      <c r="J94">
        <v>11.879313</v>
      </c>
    </row>
    <row r="95" spans="1:10">
      <c r="A95" s="46">
        <v>15</v>
      </c>
      <c r="B95" s="72" t="s">
        <v>168</v>
      </c>
      <c r="C95" s="49" t="s">
        <v>179</v>
      </c>
      <c r="D95" s="87" t="s">
        <v>13</v>
      </c>
      <c r="E95" s="89">
        <v>1</v>
      </c>
      <c r="F95" s="7">
        <f t="shared" si="3"/>
        <v>3.0920463819071533</v>
      </c>
      <c r="G95" s="7">
        <f t="shared" si="4"/>
        <v>3.0920463819071533</v>
      </c>
      <c r="H95">
        <v>2.42543832</v>
      </c>
      <c r="I95">
        <v>1.3982976</v>
      </c>
      <c r="J95">
        <v>2.42543832</v>
      </c>
    </row>
    <row r="96" spans="1:10">
      <c r="A96" s="46">
        <v>16</v>
      </c>
      <c r="B96" s="93" t="s">
        <v>169</v>
      </c>
      <c r="C96" s="92" t="s">
        <v>180</v>
      </c>
      <c r="D96" s="93" t="s">
        <v>13</v>
      </c>
      <c r="E96" s="96">
        <v>1</v>
      </c>
      <c r="F96" s="7">
        <f t="shared" si="3"/>
        <v>2.9900547105714184</v>
      </c>
      <c r="G96" s="7">
        <f t="shared" si="4"/>
        <v>2.9900547105714184</v>
      </c>
      <c r="H96">
        <v>2.3454348280000001</v>
      </c>
      <c r="I96">
        <v>0.15847372800000001</v>
      </c>
      <c r="J96">
        <v>2.3454348280000001</v>
      </c>
    </row>
    <row r="97" spans="1:10">
      <c r="A97" s="46"/>
      <c r="B97" s="66"/>
      <c r="C97" s="67" t="s">
        <v>2</v>
      </c>
      <c r="D97" s="67"/>
      <c r="E97" s="67"/>
      <c r="F97" s="7"/>
      <c r="G97" s="7"/>
    </row>
    <row r="98" spans="1:10">
      <c r="A98" s="68" t="s">
        <v>8</v>
      </c>
      <c r="B98" s="72" t="s">
        <v>25</v>
      </c>
      <c r="C98" s="49" t="s">
        <v>26</v>
      </c>
      <c r="D98" s="46" t="s">
        <v>12</v>
      </c>
      <c r="E98" s="63">
        <v>7</v>
      </c>
      <c r="F98" s="7">
        <f t="shared" si="3"/>
        <v>3.4174922910424326</v>
      </c>
      <c r="G98" s="7">
        <f t="shared" si="4"/>
        <v>23.922446037297028</v>
      </c>
      <c r="H98">
        <v>2.6807220000000003</v>
      </c>
      <c r="I98">
        <v>0</v>
      </c>
      <c r="J98">
        <v>18.765054000000003</v>
      </c>
    </row>
    <row r="99" spans="1:10">
      <c r="A99" s="68" t="s">
        <v>9</v>
      </c>
      <c r="B99" s="72" t="s">
        <v>27</v>
      </c>
      <c r="C99" s="49" t="s">
        <v>28</v>
      </c>
      <c r="D99" s="46" t="s">
        <v>12</v>
      </c>
      <c r="E99" s="63">
        <v>7</v>
      </c>
      <c r="F99" s="7">
        <f t="shared" si="3"/>
        <v>1.4291331398904716</v>
      </c>
      <c r="G99" s="7">
        <f t="shared" si="4"/>
        <v>10.003931979233302</v>
      </c>
      <c r="H99">
        <v>1.1210291999999999</v>
      </c>
      <c r="I99">
        <v>0</v>
      </c>
      <c r="J99">
        <v>7.8472043999999999</v>
      </c>
    </row>
    <row r="100" spans="1:10" ht="25.5">
      <c r="A100" s="46">
        <v>3</v>
      </c>
      <c r="B100" s="87" t="s">
        <v>29</v>
      </c>
      <c r="C100" s="88" t="s">
        <v>48</v>
      </c>
      <c r="D100" s="87" t="s">
        <v>20</v>
      </c>
      <c r="E100" s="63">
        <v>7</v>
      </c>
      <c r="F100" s="7">
        <f t="shared" si="3"/>
        <v>1.9921659261105114</v>
      </c>
      <c r="G100" s="7">
        <f t="shared" si="4"/>
        <v>13.94516148277358</v>
      </c>
      <c r="H100">
        <v>1.56267888</v>
      </c>
      <c r="I100">
        <v>8.2383033599999997</v>
      </c>
      <c r="J100">
        <v>10.93875216</v>
      </c>
    </row>
    <row r="101" spans="1:10" ht="25.5">
      <c r="A101" s="46">
        <v>4</v>
      </c>
      <c r="B101" s="87" t="s">
        <v>30</v>
      </c>
      <c r="C101" s="88" t="s">
        <v>50</v>
      </c>
      <c r="D101" s="87" t="s">
        <v>20</v>
      </c>
      <c r="E101" s="63">
        <v>9</v>
      </c>
      <c r="F101" s="7">
        <f t="shared" si="3"/>
        <v>2.6890700943984789</v>
      </c>
      <c r="G101" s="7">
        <f t="shared" si="4"/>
        <v>24.201630849586309</v>
      </c>
      <c r="H101">
        <v>2.1093388800000001</v>
      </c>
      <c r="I101">
        <v>10.592104320000001</v>
      </c>
      <c r="J101">
        <v>18.98404992</v>
      </c>
    </row>
    <row r="102" spans="1:10">
      <c r="A102" s="46">
        <v>5</v>
      </c>
      <c r="B102" s="87" t="s">
        <v>31</v>
      </c>
      <c r="C102" s="88" t="s">
        <v>49</v>
      </c>
      <c r="D102" s="87" t="s">
        <v>20</v>
      </c>
      <c r="E102" s="63">
        <v>2</v>
      </c>
      <c r="F102" s="7">
        <f t="shared" si="3"/>
        <v>1.7302251129101167</v>
      </c>
      <c r="G102" s="7">
        <f t="shared" si="4"/>
        <v>3.4604502258202334</v>
      </c>
      <c r="H102">
        <v>1.3572093600000001</v>
      </c>
      <c r="I102">
        <v>0.86228352000000008</v>
      </c>
      <c r="J102">
        <v>2.7144187200000003</v>
      </c>
    </row>
    <row r="103" spans="1:10">
      <c r="A103" s="46">
        <v>6</v>
      </c>
      <c r="B103" s="87" t="s">
        <v>32</v>
      </c>
      <c r="C103" s="88" t="s">
        <v>33</v>
      </c>
      <c r="D103" s="87" t="s">
        <v>34</v>
      </c>
      <c r="E103" s="63">
        <v>1</v>
      </c>
      <c r="F103" s="7">
        <f t="shared" si="3"/>
        <v>22.356720904268748</v>
      </c>
      <c r="G103" s="7">
        <f t="shared" si="4"/>
        <v>22.356720904268748</v>
      </c>
      <c r="H103">
        <v>17.536880400000001</v>
      </c>
      <c r="I103">
        <v>13.982976000000001</v>
      </c>
      <c r="J103">
        <v>17.536880400000001</v>
      </c>
    </row>
    <row r="104" spans="1:10">
      <c r="A104" s="46">
        <v>7</v>
      </c>
      <c r="B104" s="87" t="s">
        <v>35</v>
      </c>
      <c r="C104" s="88" t="s">
        <v>36</v>
      </c>
      <c r="D104" s="87" t="s">
        <v>34</v>
      </c>
      <c r="E104" s="63">
        <v>1</v>
      </c>
      <c r="F104" s="7">
        <f t="shared" si="3"/>
        <v>50.936737439691392</v>
      </c>
      <c r="G104" s="7">
        <f t="shared" si="4"/>
        <v>50.936737439691392</v>
      </c>
      <c r="H104">
        <v>39.955388640000002</v>
      </c>
      <c r="I104">
        <v>35.924595840000002</v>
      </c>
      <c r="J104">
        <v>39.955388640000002</v>
      </c>
    </row>
    <row r="105" spans="1:10">
      <c r="A105" s="46">
        <v>8</v>
      </c>
      <c r="B105" s="72"/>
      <c r="C105" s="97" t="s">
        <v>187</v>
      </c>
      <c r="D105" s="87" t="s">
        <v>13</v>
      </c>
      <c r="E105" s="50">
        <v>1</v>
      </c>
      <c r="F105" s="7">
        <f t="shared" si="3"/>
        <v>1.4260848438840386</v>
      </c>
      <c r="G105" s="7">
        <f t="shared" si="4"/>
        <v>1.4260848438840386</v>
      </c>
      <c r="H105">
        <v>1.11863808</v>
      </c>
      <c r="I105">
        <v>1.11863808</v>
      </c>
      <c r="J105">
        <v>1.11863808</v>
      </c>
    </row>
    <row r="106" spans="1:10">
      <c r="A106" s="46">
        <v>9</v>
      </c>
      <c r="B106" s="72"/>
      <c r="C106" s="88" t="s">
        <v>37</v>
      </c>
      <c r="D106" s="87" t="s">
        <v>13</v>
      </c>
      <c r="E106" s="50">
        <v>1</v>
      </c>
      <c r="F106" s="7">
        <f t="shared" si="3"/>
        <v>0.95072322925602581</v>
      </c>
      <c r="G106" s="7">
        <f t="shared" si="4"/>
        <v>0.95072322925602581</v>
      </c>
      <c r="H106">
        <v>0.7457587200000001</v>
      </c>
      <c r="I106">
        <v>0.7457587200000001</v>
      </c>
      <c r="J106">
        <v>0.7457587200000001</v>
      </c>
    </row>
    <row r="107" spans="1:10">
      <c r="A107" s="46">
        <v>10</v>
      </c>
      <c r="B107" s="72"/>
      <c r="C107" s="88" t="s">
        <v>66</v>
      </c>
      <c r="D107" s="87" t="s">
        <v>13</v>
      </c>
      <c r="E107" s="50">
        <v>1</v>
      </c>
      <c r="F107" s="7">
        <f t="shared" si="3"/>
        <v>0.66847727057064321</v>
      </c>
      <c r="G107" s="7">
        <f t="shared" si="4"/>
        <v>0.66847727057064321</v>
      </c>
      <c r="H107">
        <v>0.52436160000000009</v>
      </c>
      <c r="I107">
        <v>0.52436160000000009</v>
      </c>
      <c r="J107">
        <v>0.52436160000000009</v>
      </c>
    </row>
    <row r="108" spans="1:10">
      <c r="A108" s="46">
        <v>11</v>
      </c>
      <c r="B108" s="72"/>
      <c r="C108" s="88" t="s">
        <v>38</v>
      </c>
      <c r="D108" s="87" t="s">
        <v>13</v>
      </c>
      <c r="E108" s="95">
        <v>2</v>
      </c>
      <c r="F108" s="7">
        <f t="shared" si="3"/>
        <v>0.63876716965639235</v>
      </c>
      <c r="G108" s="7">
        <f t="shared" si="4"/>
        <v>1.2775343393127847</v>
      </c>
      <c r="H108">
        <v>0.50105664000000005</v>
      </c>
      <c r="I108">
        <v>1.0021132800000001</v>
      </c>
      <c r="J108">
        <v>1.0021132800000001</v>
      </c>
    </row>
    <row r="109" spans="1:10">
      <c r="A109" s="46">
        <v>12</v>
      </c>
      <c r="B109" s="72"/>
      <c r="C109" s="88" t="s">
        <v>39</v>
      </c>
      <c r="D109" s="87" t="s">
        <v>13</v>
      </c>
      <c r="E109" s="95">
        <v>1</v>
      </c>
      <c r="F109" s="7">
        <f t="shared" si="3"/>
        <v>0.17826060548550482</v>
      </c>
      <c r="G109" s="7">
        <f t="shared" si="4"/>
        <v>0.17826060548550482</v>
      </c>
      <c r="H109">
        <v>0.13982976</v>
      </c>
      <c r="I109">
        <v>0.13982976</v>
      </c>
      <c r="J109">
        <v>0.13982976</v>
      </c>
    </row>
    <row r="110" spans="1:10" ht="25.5">
      <c r="A110" s="68" t="s">
        <v>195</v>
      </c>
      <c r="B110" s="87" t="s">
        <v>24</v>
      </c>
      <c r="C110" s="88" t="s">
        <v>188</v>
      </c>
      <c r="D110" s="87" t="s">
        <v>13</v>
      </c>
      <c r="E110" s="89">
        <v>1</v>
      </c>
      <c r="F110" s="7">
        <f t="shared" si="3"/>
        <v>3.7728601030502533</v>
      </c>
      <c r="G110" s="7">
        <f t="shared" si="4"/>
        <v>3.7728601030502533</v>
      </c>
      <c r="H110">
        <v>2.9594767800000001</v>
      </c>
      <c r="I110">
        <v>0</v>
      </c>
      <c r="J110">
        <v>2.9594767800000001</v>
      </c>
    </row>
    <row r="111" spans="1:10" ht="25.5">
      <c r="A111" s="137" t="s">
        <v>196</v>
      </c>
      <c r="B111" s="138" t="s">
        <v>189</v>
      </c>
      <c r="C111" s="139" t="s">
        <v>191</v>
      </c>
      <c r="D111" s="138" t="s">
        <v>82</v>
      </c>
      <c r="E111" s="140">
        <v>0.3</v>
      </c>
      <c r="F111" s="7">
        <f t="shared" si="3"/>
        <v>43.842675539570656</v>
      </c>
      <c r="G111" s="7">
        <f t="shared" si="4"/>
        <v>13.152802661871197</v>
      </c>
      <c r="H111">
        <v>34.390721280000001</v>
      </c>
      <c r="I111">
        <v>4.041080064</v>
      </c>
      <c r="J111">
        <v>10.317216384</v>
      </c>
    </row>
    <row r="112" spans="1:10" ht="25.5">
      <c r="A112" s="46">
        <v>15</v>
      </c>
      <c r="B112" s="72" t="s">
        <v>190</v>
      </c>
      <c r="C112" s="49" t="s">
        <v>192</v>
      </c>
      <c r="D112" s="46" t="s">
        <v>4</v>
      </c>
      <c r="E112" s="63">
        <v>1</v>
      </c>
      <c r="F112" s="7">
        <f t="shared" si="3"/>
        <v>5.235855923411437</v>
      </c>
      <c r="G112" s="7">
        <f t="shared" si="4"/>
        <v>5.235855923411437</v>
      </c>
      <c r="H112">
        <v>4.1070682732800003</v>
      </c>
      <c r="I112">
        <v>2.4858934732800004</v>
      </c>
      <c r="J112">
        <v>4.1070682732800003</v>
      </c>
    </row>
    <row r="113" spans="1:10" ht="25.5">
      <c r="A113" s="46">
        <v>16</v>
      </c>
      <c r="B113" s="72" t="s">
        <v>72</v>
      </c>
      <c r="C113" s="49" t="s">
        <v>193</v>
      </c>
      <c r="D113" s="48" t="s">
        <v>4</v>
      </c>
      <c r="E113" s="50">
        <v>2.8</v>
      </c>
      <c r="F113" s="7">
        <f t="shared" si="3"/>
        <v>4.5076663273874154</v>
      </c>
      <c r="G113" s="7">
        <f t="shared" si="4"/>
        <v>12.621465716684762</v>
      </c>
      <c r="H113">
        <v>3.5358676080000002</v>
      </c>
      <c r="I113">
        <v>6.6754727424000011</v>
      </c>
      <c r="J113">
        <v>9.9004293023999992</v>
      </c>
    </row>
    <row r="114" spans="1:10">
      <c r="A114" s="46">
        <v>17</v>
      </c>
      <c r="B114" s="72"/>
      <c r="C114" s="49" t="s">
        <v>194</v>
      </c>
      <c r="D114" s="48" t="s">
        <v>14</v>
      </c>
      <c r="E114" s="50">
        <v>2.2599999999999998</v>
      </c>
      <c r="F114" s="7">
        <f t="shared" si="3"/>
        <v>0.66847727057064321</v>
      </c>
      <c r="G114" s="7">
        <f t="shared" si="4"/>
        <v>1.5107586314896535</v>
      </c>
      <c r="H114">
        <v>0.52436160000000009</v>
      </c>
      <c r="I114">
        <v>1.1850572160000001</v>
      </c>
      <c r="J114">
        <v>1.1850572160000001</v>
      </c>
    </row>
    <row r="115" spans="1:10">
      <c r="A115" s="46"/>
      <c r="B115" s="66"/>
      <c r="C115" s="67" t="s">
        <v>185</v>
      </c>
      <c r="D115" s="67"/>
      <c r="E115" s="67"/>
      <c r="F115" s="7"/>
      <c r="G115" s="7"/>
    </row>
    <row r="116" spans="1:10">
      <c r="A116" s="46">
        <v>1</v>
      </c>
      <c r="B116" s="72" t="s">
        <v>25</v>
      </c>
      <c r="C116" s="49" t="s">
        <v>171</v>
      </c>
      <c r="D116" s="46" t="s">
        <v>12</v>
      </c>
      <c r="E116" s="89">
        <v>5.4</v>
      </c>
      <c r="F116" s="7">
        <f t="shared" si="3"/>
        <v>3.4174922910424326</v>
      </c>
      <c r="G116" s="7">
        <f t="shared" si="4"/>
        <v>18.454458371629137</v>
      </c>
      <c r="H116">
        <v>2.6807220000000003</v>
      </c>
      <c r="I116">
        <v>0</v>
      </c>
      <c r="J116">
        <v>14.475898800000003</v>
      </c>
    </row>
    <row r="117" spans="1:10">
      <c r="A117" s="46">
        <v>2</v>
      </c>
      <c r="B117" s="72" t="s">
        <v>156</v>
      </c>
      <c r="C117" s="49" t="s">
        <v>157</v>
      </c>
      <c r="D117" s="46" t="s">
        <v>12</v>
      </c>
      <c r="E117" s="63">
        <v>0.23</v>
      </c>
      <c r="F117" s="7">
        <f t="shared" si="3"/>
        <v>17.176626943545674</v>
      </c>
      <c r="G117" s="7">
        <f t="shared" si="4"/>
        <v>3.9506241970155052</v>
      </c>
      <c r="H117">
        <v>13.47355248</v>
      </c>
      <c r="I117">
        <v>1.3293149184000002</v>
      </c>
      <c r="J117">
        <v>3.0989170704000002</v>
      </c>
    </row>
    <row r="118" spans="1:10">
      <c r="A118" s="46">
        <v>3</v>
      </c>
      <c r="B118" s="72" t="s">
        <v>83</v>
      </c>
      <c r="C118" s="49" t="s">
        <v>158</v>
      </c>
      <c r="D118" s="46" t="s">
        <v>12</v>
      </c>
      <c r="E118" s="63">
        <v>0.23</v>
      </c>
      <c r="F118" s="7">
        <f t="shared" si="3"/>
        <v>46.118595637054369</v>
      </c>
      <c r="G118" s="7">
        <f t="shared" si="4"/>
        <v>10.607276996522506</v>
      </c>
      <c r="H118">
        <v>36.175980340147206</v>
      </c>
      <c r="I118">
        <v>7.788613266233857</v>
      </c>
      <c r="J118">
        <v>8.3204754782338579</v>
      </c>
    </row>
    <row r="119" spans="1:10" ht="25.5">
      <c r="A119" s="46">
        <v>4</v>
      </c>
      <c r="B119" s="133" t="s">
        <v>159</v>
      </c>
      <c r="C119" s="88" t="s">
        <v>160</v>
      </c>
      <c r="D119" s="134" t="s">
        <v>12</v>
      </c>
      <c r="E119" s="89">
        <v>0.72</v>
      </c>
      <c r="F119" s="7">
        <f t="shared" si="3"/>
        <v>64.416554419114632</v>
      </c>
      <c r="G119" s="7">
        <f t="shared" si="4"/>
        <v>46.379919181762531</v>
      </c>
      <c r="H119">
        <v>50.5291189824</v>
      </c>
      <c r="I119">
        <v>10.295357603327998</v>
      </c>
      <c r="J119">
        <v>36.380965667327999</v>
      </c>
    </row>
    <row r="120" spans="1:10">
      <c r="A120" s="46">
        <v>5</v>
      </c>
      <c r="B120" s="66" t="s">
        <v>161</v>
      </c>
      <c r="C120" s="49" t="s">
        <v>162</v>
      </c>
      <c r="D120" s="87" t="s">
        <v>13</v>
      </c>
      <c r="E120" s="50">
        <v>2</v>
      </c>
      <c r="F120" s="7">
        <f t="shared" si="3"/>
        <v>43.079646325663667</v>
      </c>
      <c r="G120" s="7">
        <f t="shared" si="4"/>
        <v>86.159292651327334</v>
      </c>
      <c r="H120">
        <v>33.792192</v>
      </c>
      <c r="I120">
        <v>67.584384</v>
      </c>
      <c r="J120">
        <v>67.584384</v>
      </c>
    </row>
    <row r="121" spans="1:10" ht="25.5">
      <c r="A121" s="46">
        <v>6</v>
      </c>
      <c r="B121" s="66" t="s">
        <v>161</v>
      </c>
      <c r="C121" s="49" t="s">
        <v>164</v>
      </c>
      <c r="D121" s="87" t="s">
        <v>13</v>
      </c>
      <c r="E121" s="50">
        <v>1</v>
      </c>
      <c r="F121" s="7">
        <f t="shared" si="3"/>
        <v>122.13822485848506</v>
      </c>
      <c r="G121" s="7">
        <f t="shared" si="4"/>
        <v>122.13822485848506</v>
      </c>
      <c r="H121">
        <v>95.806690560000007</v>
      </c>
      <c r="I121">
        <v>95.806690560000007</v>
      </c>
      <c r="J121">
        <v>95.806690560000007</v>
      </c>
    </row>
    <row r="122" spans="1:10">
      <c r="A122" s="46">
        <v>7</v>
      </c>
      <c r="B122" s="72" t="s">
        <v>174</v>
      </c>
      <c r="C122" s="49" t="s">
        <v>28</v>
      </c>
      <c r="D122" s="87" t="s">
        <v>12</v>
      </c>
      <c r="E122" s="89">
        <v>2</v>
      </c>
      <c r="F122" s="7">
        <f t="shared" si="3"/>
        <v>1.4291331398904716</v>
      </c>
      <c r="G122" s="7">
        <f t="shared" si="4"/>
        <v>2.8582662797809433</v>
      </c>
      <c r="H122">
        <v>1.1210291999999999</v>
      </c>
      <c r="I122">
        <v>0</v>
      </c>
      <c r="J122">
        <v>2.2420583999999999</v>
      </c>
    </row>
    <row r="123" spans="1:10" ht="25.5">
      <c r="A123" s="46">
        <v>8</v>
      </c>
      <c r="B123" s="72" t="s">
        <v>174</v>
      </c>
      <c r="C123" s="49" t="s">
        <v>166</v>
      </c>
      <c r="D123" s="87" t="s">
        <v>12</v>
      </c>
      <c r="E123" s="89">
        <v>2.8</v>
      </c>
      <c r="F123" s="7">
        <f t="shared" si="3"/>
        <v>1.4291331398904716</v>
      </c>
      <c r="G123" s="7">
        <f t="shared" si="4"/>
        <v>4.0015727916933201</v>
      </c>
      <c r="H123">
        <v>1.1210291999999999</v>
      </c>
      <c r="I123">
        <v>0</v>
      </c>
      <c r="J123">
        <v>3.1388817599999999</v>
      </c>
    </row>
    <row r="124" spans="1:10" ht="25.5">
      <c r="A124" s="46">
        <v>9</v>
      </c>
      <c r="B124" s="48" t="s">
        <v>84</v>
      </c>
      <c r="C124" s="49" t="s">
        <v>173</v>
      </c>
      <c r="D124" s="48" t="s">
        <v>6</v>
      </c>
      <c r="E124" s="74">
        <v>4.2</v>
      </c>
      <c r="F124" s="7">
        <f t="shared" si="3"/>
        <v>1.5284046947943433</v>
      </c>
      <c r="G124" s="7">
        <f t="shared" si="4"/>
        <v>6.4192997181362417</v>
      </c>
      <c r="H124">
        <v>1.1988990000000002</v>
      </c>
      <c r="I124">
        <v>0</v>
      </c>
      <c r="J124">
        <v>5.0353758000000006</v>
      </c>
    </row>
    <row r="125" spans="1:10" ht="25.5">
      <c r="A125" s="48">
        <v>10</v>
      </c>
      <c r="B125" s="72" t="s">
        <v>167</v>
      </c>
      <c r="C125" s="49" t="s">
        <v>181</v>
      </c>
      <c r="D125" s="48" t="s">
        <v>20</v>
      </c>
      <c r="E125" s="50">
        <v>2</v>
      </c>
      <c r="F125" s="7">
        <f t="shared" si="3"/>
        <v>4.662095600075876</v>
      </c>
      <c r="G125" s="7">
        <f t="shared" si="4"/>
        <v>9.324191200151752</v>
      </c>
      <c r="H125">
        <v>3.6570037843200005</v>
      </c>
      <c r="I125">
        <v>5.4191955686400011</v>
      </c>
      <c r="J125">
        <v>7.314007568640001</v>
      </c>
    </row>
    <row r="126" spans="1:10">
      <c r="A126" s="46">
        <v>11</v>
      </c>
      <c r="B126" s="72" t="s">
        <v>170</v>
      </c>
      <c r="C126" s="49" t="s">
        <v>183</v>
      </c>
      <c r="D126" s="87" t="s">
        <v>6</v>
      </c>
      <c r="E126" s="141">
        <v>1.4999999999999999E-2</v>
      </c>
      <c r="F126" s="7">
        <f t="shared" si="3"/>
        <v>1225.169919297427</v>
      </c>
      <c r="G126" s="7">
        <f t="shared" si="4"/>
        <v>18.377548789461404</v>
      </c>
      <c r="H126">
        <v>961.03800000000001</v>
      </c>
      <c r="I126">
        <v>0</v>
      </c>
      <c r="J126">
        <v>14.415569999999999</v>
      </c>
    </row>
    <row r="127" spans="1:10">
      <c r="A127" s="48">
        <v>12</v>
      </c>
      <c r="B127" s="87" t="s">
        <v>161</v>
      </c>
      <c r="C127" s="49" t="s">
        <v>182</v>
      </c>
      <c r="D127" s="87" t="s">
        <v>13</v>
      </c>
      <c r="E127" s="50">
        <v>2</v>
      </c>
      <c r="F127" s="7">
        <f t="shared" si="3"/>
        <v>3.9068782702239808</v>
      </c>
      <c r="G127" s="7">
        <f t="shared" si="4"/>
        <v>7.8137565404479616</v>
      </c>
      <c r="H127">
        <v>3.0646022400000001</v>
      </c>
      <c r="I127">
        <v>6.1292044800000003</v>
      </c>
      <c r="J127">
        <v>6.1292044800000003</v>
      </c>
    </row>
    <row r="128" spans="1:10">
      <c r="A128" s="46">
        <v>13</v>
      </c>
      <c r="B128" s="72" t="s">
        <v>168</v>
      </c>
      <c r="C128" s="49" t="s">
        <v>184</v>
      </c>
      <c r="D128" s="87" t="s">
        <v>13</v>
      </c>
      <c r="E128" s="89">
        <v>1</v>
      </c>
      <c r="F128" s="7">
        <f t="shared" si="3"/>
        <v>8.7369655556148071</v>
      </c>
      <c r="G128" s="7">
        <f t="shared" si="4"/>
        <v>8.7369655556148071</v>
      </c>
      <c r="H128">
        <v>6.8533807200000005</v>
      </c>
      <c r="I128">
        <v>5.8262400000000003</v>
      </c>
      <c r="J128">
        <v>6.8533807200000005</v>
      </c>
    </row>
    <row r="129" spans="1:10">
      <c r="A129" s="46"/>
      <c r="B129" s="66"/>
      <c r="C129" s="67" t="s">
        <v>22</v>
      </c>
      <c r="D129" s="67"/>
      <c r="E129" s="67"/>
      <c r="F129" s="7"/>
      <c r="G129" s="7"/>
    </row>
    <row r="130" spans="1:10">
      <c r="A130" s="67" t="s">
        <v>150</v>
      </c>
      <c r="B130" s="67"/>
      <c r="C130" s="67"/>
      <c r="D130" s="67"/>
      <c r="E130" s="67"/>
      <c r="F130" s="7"/>
      <c r="G130" s="7"/>
    </row>
    <row r="131" spans="1:10" ht="38.25">
      <c r="A131" s="66" t="s">
        <v>8</v>
      </c>
      <c r="B131" s="48" t="s">
        <v>67</v>
      </c>
      <c r="C131" s="98" t="s">
        <v>103</v>
      </c>
      <c r="D131" s="48" t="s">
        <v>13</v>
      </c>
      <c r="E131" s="50">
        <v>1</v>
      </c>
      <c r="F131" s="7">
        <f t="shared" si="3"/>
        <v>4.3785507521512441</v>
      </c>
      <c r="G131" s="7">
        <f t="shared" si="4"/>
        <v>4.3785507521512441</v>
      </c>
      <c r="H131">
        <v>3.4345878000000001</v>
      </c>
      <c r="I131">
        <v>1.0875648000000002</v>
      </c>
      <c r="J131">
        <v>3.4345878000000001</v>
      </c>
    </row>
    <row r="132" spans="1:10" ht="25.5">
      <c r="A132" s="66" t="s">
        <v>9</v>
      </c>
      <c r="B132" s="48" t="s">
        <v>67</v>
      </c>
      <c r="C132" s="98" t="s">
        <v>155</v>
      </c>
      <c r="D132" s="48" t="s">
        <v>13</v>
      </c>
      <c r="E132" s="50">
        <v>1</v>
      </c>
      <c r="F132" s="7">
        <f t="shared" si="3"/>
        <v>17.139746478177067</v>
      </c>
      <c r="G132" s="7">
        <f t="shared" si="4"/>
        <v>17.139746478177067</v>
      </c>
      <c r="H132">
        <v>13.444623</v>
      </c>
      <c r="I132">
        <v>11.0976</v>
      </c>
      <c r="J132">
        <v>13.444623</v>
      </c>
    </row>
    <row r="133" spans="1:10">
      <c r="A133" s="58">
        <v>3</v>
      </c>
      <c r="B133" s="59" t="s">
        <v>62</v>
      </c>
      <c r="C133" s="49" t="s">
        <v>154</v>
      </c>
      <c r="D133" s="48" t="s">
        <v>13</v>
      </c>
      <c r="E133" s="60">
        <v>1</v>
      </c>
      <c r="F133" s="7">
        <f t="shared" si="3"/>
        <v>56.590668408096768</v>
      </c>
      <c r="G133" s="7">
        <f t="shared" si="4"/>
        <v>56.590668408096768</v>
      </c>
      <c r="H133">
        <v>44.3904</v>
      </c>
      <c r="I133">
        <v>44.3904</v>
      </c>
      <c r="J133">
        <v>44.3904</v>
      </c>
    </row>
    <row r="134" spans="1:10" ht="25.5">
      <c r="A134" s="58">
        <v>4</v>
      </c>
      <c r="B134" s="59" t="s">
        <v>62</v>
      </c>
      <c r="C134" s="49" t="s">
        <v>153</v>
      </c>
      <c r="D134" s="48" t="s">
        <v>13</v>
      </c>
      <c r="E134" s="60">
        <v>1</v>
      </c>
      <c r="F134" s="7">
        <f t="shared" si="3"/>
        <v>250.41370770582822</v>
      </c>
      <c r="G134" s="7">
        <f t="shared" si="4"/>
        <v>250.41370770582822</v>
      </c>
      <c r="H134">
        <v>196.42752000000002</v>
      </c>
      <c r="I134">
        <v>196.42752000000002</v>
      </c>
      <c r="J134">
        <v>196.42752000000002</v>
      </c>
    </row>
    <row r="135" spans="1:10" ht="27">
      <c r="A135" s="58">
        <v>5</v>
      </c>
      <c r="B135" s="59" t="s">
        <v>69</v>
      </c>
      <c r="C135" s="49" t="s">
        <v>70</v>
      </c>
      <c r="D135" s="46" t="s">
        <v>20</v>
      </c>
      <c r="E135" s="60">
        <v>40</v>
      </c>
      <c r="F135" s="7">
        <f t="shared" si="3"/>
        <v>0.98158818245134472</v>
      </c>
      <c r="G135" s="7">
        <f t="shared" si="4"/>
        <v>39.263527298053788</v>
      </c>
      <c r="H135">
        <v>0.76996956000000005</v>
      </c>
      <c r="I135">
        <v>18.877017600000002</v>
      </c>
      <c r="J135">
        <v>30.7987824</v>
      </c>
    </row>
    <row r="136" spans="1:10">
      <c r="A136" s="58">
        <v>6</v>
      </c>
      <c r="B136" s="46" t="s">
        <v>104</v>
      </c>
      <c r="C136" s="49" t="s">
        <v>152</v>
      </c>
      <c r="D136" s="46" t="s">
        <v>13</v>
      </c>
      <c r="E136" s="89">
        <v>1</v>
      </c>
      <c r="F136" s="7">
        <f t="shared" si="3"/>
        <v>3.2845733676182896</v>
      </c>
      <c r="G136" s="7">
        <f t="shared" si="4"/>
        <v>3.2845733676182896</v>
      </c>
      <c r="H136">
        <v>2.5764588000000002</v>
      </c>
      <c r="I136">
        <v>1.7478720000000001</v>
      </c>
      <c r="J136">
        <v>2.5764588000000002</v>
      </c>
    </row>
    <row r="137" spans="1:10">
      <c r="A137" s="58">
        <v>7</v>
      </c>
      <c r="B137" s="59" t="s">
        <v>62</v>
      </c>
      <c r="C137" s="49" t="s">
        <v>151</v>
      </c>
      <c r="D137" s="48" t="s">
        <v>13</v>
      </c>
      <c r="E137" s="60">
        <v>1</v>
      </c>
      <c r="F137" s="7">
        <f t="shared" si="3"/>
        <v>20.797070639975566</v>
      </c>
      <c r="G137" s="7">
        <f t="shared" si="4"/>
        <v>20.797070639975566</v>
      </c>
      <c r="H137">
        <v>16.313472000000001</v>
      </c>
      <c r="I137">
        <v>16.313472000000001</v>
      </c>
      <c r="J137">
        <v>16.313472000000001</v>
      </c>
    </row>
    <row r="138" spans="1:10">
      <c r="A138" s="58">
        <v>8</v>
      </c>
      <c r="B138" s="99" t="s">
        <v>106</v>
      </c>
      <c r="C138" s="49" t="s">
        <v>107</v>
      </c>
      <c r="D138" s="46" t="s">
        <v>20</v>
      </c>
      <c r="E138" s="89">
        <v>40</v>
      </c>
      <c r="F138" s="7">
        <f t="shared" si="3"/>
        <v>3.9978362502335427</v>
      </c>
      <c r="G138" s="7">
        <f t="shared" si="4"/>
        <v>159.91345000934172</v>
      </c>
      <c r="H138">
        <v>3.1359507719999997</v>
      </c>
      <c r="I138">
        <v>27.22019328</v>
      </c>
      <c r="J138">
        <v>125.43803087999999</v>
      </c>
    </row>
    <row r="139" spans="1:10">
      <c r="A139" s="46"/>
      <c r="B139" s="67" t="s">
        <v>45</v>
      </c>
      <c r="C139" s="67"/>
      <c r="D139" s="67"/>
      <c r="E139" s="67"/>
      <c r="F139" s="7"/>
      <c r="G139" s="7"/>
    </row>
    <row r="140" spans="1:10" ht="25.5">
      <c r="A140" s="58">
        <v>1</v>
      </c>
      <c r="B140" s="46" t="s">
        <v>68</v>
      </c>
      <c r="C140" s="49" t="s">
        <v>108</v>
      </c>
      <c r="D140" s="46" t="s">
        <v>13</v>
      </c>
      <c r="E140" s="50">
        <v>1</v>
      </c>
      <c r="F140" s="7">
        <f t="shared" si="3"/>
        <v>11.224089099203679</v>
      </c>
      <c r="G140" s="7">
        <f t="shared" si="4"/>
        <v>11.224089099203679</v>
      </c>
      <c r="H140">
        <v>8.8043103000000009</v>
      </c>
      <c r="I140">
        <v>7.9236864000000002</v>
      </c>
      <c r="J140">
        <v>8.8043103000000009</v>
      </c>
    </row>
    <row r="141" spans="1:10" ht="25.5">
      <c r="A141" s="58">
        <v>2</v>
      </c>
      <c r="B141" s="46" t="s">
        <v>46</v>
      </c>
      <c r="C141" s="49" t="s">
        <v>47</v>
      </c>
      <c r="D141" s="46" t="s">
        <v>13</v>
      </c>
      <c r="E141" s="89">
        <v>1</v>
      </c>
      <c r="F141" s="7">
        <f t="shared" si="3"/>
        <v>2.108705498093483</v>
      </c>
      <c r="G141" s="7">
        <f t="shared" si="4"/>
        <v>2.108705498093483</v>
      </c>
      <c r="H141">
        <v>1.65409392</v>
      </c>
      <c r="I141">
        <v>1.3633401599999999</v>
      </c>
      <c r="J141">
        <v>1.65409392</v>
      </c>
    </row>
    <row r="142" spans="1:10" ht="27">
      <c r="A142" s="58">
        <v>3</v>
      </c>
      <c r="B142" s="59" t="s">
        <v>69</v>
      </c>
      <c r="C142" s="49" t="s">
        <v>73</v>
      </c>
      <c r="D142" s="46" t="s">
        <v>20</v>
      </c>
      <c r="E142" s="89">
        <v>2</v>
      </c>
      <c r="F142" s="7">
        <f t="shared" si="3"/>
        <v>0.65477707239458582</v>
      </c>
      <c r="G142" s="7">
        <f t="shared" si="4"/>
        <v>1.3095541447891716</v>
      </c>
      <c r="H142">
        <v>0.51361500000000004</v>
      </c>
      <c r="I142">
        <v>0.43114176000000004</v>
      </c>
      <c r="J142">
        <v>1.0272300000000001</v>
      </c>
    </row>
    <row r="143" spans="1:10" ht="27">
      <c r="A143" s="58">
        <v>4</v>
      </c>
      <c r="B143" s="59" t="s">
        <v>69</v>
      </c>
      <c r="C143" s="49" t="s">
        <v>71</v>
      </c>
      <c r="D143" s="46" t="s">
        <v>20</v>
      </c>
      <c r="E143" s="60">
        <v>10</v>
      </c>
      <c r="F143" s="7">
        <f t="shared" si="3"/>
        <v>0.78550151641728938</v>
      </c>
      <c r="G143" s="7">
        <f t="shared" si="4"/>
        <v>7.8550151641728938</v>
      </c>
      <c r="H143">
        <v>0.61615682400000005</v>
      </c>
      <c r="I143">
        <v>3.1811270400000002</v>
      </c>
      <c r="J143">
        <v>6.1615682400000003</v>
      </c>
    </row>
    <row r="144" spans="1:10">
      <c r="A144" s="58">
        <v>5</v>
      </c>
      <c r="B144" s="99" t="s">
        <v>109</v>
      </c>
      <c r="C144" s="83" t="s">
        <v>110</v>
      </c>
      <c r="D144" s="84" t="s">
        <v>20</v>
      </c>
      <c r="E144" s="100">
        <v>2</v>
      </c>
      <c r="F144" s="7">
        <f t="shared" si="3"/>
        <v>1.3043009360887345</v>
      </c>
      <c r="G144" s="7">
        <f t="shared" si="4"/>
        <v>2.6086018721774691</v>
      </c>
      <c r="H144">
        <v>1.0231093199999999</v>
      </c>
      <c r="I144">
        <v>0.59427648</v>
      </c>
      <c r="J144">
        <v>2.0462186399999998</v>
      </c>
    </row>
    <row r="145" spans="1:10">
      <c r="A145" s="58">
        <v>6</v>
      </c>
      <c r="B145" s="46" t="s">
        <v>41</v>
      </c>
      <c r="C145" s="49" t="s">
        <v>42</v>
      </c>
      <c r="D145" s="46" t="s">
        <v>13</v>
      </c>
      <c r="E145" s="86">
        <v>1</v>
      </c>
      <c r="F145" s="7">
        <f t="shared" si="3"/>
        <v>1.9207687021682056</v>
      </c>
      <c r="G145" s="7">
        <f t="shared" si="4"/>
        <v>1.9207687021682056</v>
      </c>
      <c r="H145">
        <v>1.5066740399999998</v>
      </c>
      <c r="I145">
        <v>0.38453184000000001</v>
      </c>
      <c r="J145">
        <v>1.5066740399999998</v>
      </c>
    </row>
    <row r="146" spans="1:10">
      <c r="A146" s="58">
        <v>7</v>
      </c>
      <c r="B146" s="46" t="s">
        <v>104</v>
      </c>
      <c r="C146" s="49" t="s">
        <v>43</v>
      </c>
      <c r="D146" s="46" t="s">
        <v>13</v>
      </c>
      <c r="E146" s="89">
        <v>1</v>
      </c>
      <c r="F146" s="7">
        <f t="shared" ref="F146:F147" si="5">+H146*1.27484024492</f>
        <v>1.5019673127632414</v>
      </c>
      <c r="G146" s="7">
        <f t="shared" ref="G146:G147" si="6">+E146*F146</f>
        <v>1.5019673127632414</v>
      </c>
      <c r="H146">
        <v>1.1781612000000001</v>
      </c>
      <c r="I146">
        <v>0.34957440000000001</v>
      </c>
      <c r="J146">
        <v>1.1781612000000001</v>
      </c>
    </row>
    <row r="147" spans="1:10" ht="25.5">
      <c r="A147" s="58">
        <v>8</v>
      </c>
      <c r="B147" s="66" t="s">
        <v>105</v>
      </c>
      <c r="C147" s="49" t="s">
        <v>44</v>
      </c>
      <c r="D147" s="48" t="s">
        <v>13</v>
      </c>
      <c r="E147" s="63">
        <v>2</v>
      </c>
      <c r="F147" s="7">
        <f t="shared" si="5"/>
        <v>1.1907112169484835</v>
      </c>
      <c r="G147" s="7">
        <f t="shared" si="6"/>
        <v>2.381422433896967</v>
      </c>
      <c r="H147">
        <v>0.93400817999999997</v>
      </c>
      <c r="I147">
        <v>0</v>
      </c>
      <c r="J147">
        <v>1.8680163599999999</v>
      </c>
    </row>
    <row r="148" spans="1:10">
      <c r="J148">
        <f>SUM(J17:J147)</f>
        <v>1804.481224952445</v>
      </c>
    </row>
    <row r="149" spans="1:10">
      <c r="A149" s="1"/>
      <c r="B149" s="9"/>
      <c r="C149" s="3"/>
      <c r="D149" s="4" t="s">
        <v>0</v>
      </c>
      <c r="E149" s="8"/>
      <c r="F149" s="2"/>
      <c r="G149" s="2">
        <f>SUM(G17:G147)</f>
        <v>2300.4252867719188</v>
      </c>
    </row>
    <row r="150" spans="1:10">
      <c r="A150" s="1"/>
      <c r="B150" s="9"/>
      <c r="C150" s="3"/>
      <c r="D150" s="4" t="s">
        <v>53</v>
      </c>
      <c r="E150" s="8"/>
      <c r="F150" s="2"/>
      <c r="G150" s="2">
        <f>+G149*20%</f>
        <v>460.08505735438376</v>
      </c>
    </row>
    <row r="151" spans="1:10">
      <c r="A151" s="1"/>
      <c r="B151" s="9"/>
      <c r="C151" s="3"/>
      <c r="D151" s="4" t="s">
        <v>21</v>
      </c>
      <c r="E151" s="8"/>
      <c r="F151" s="2"/>
      <c r="G151" s="2">
        <f>+G149+G150</f>
        <v>2760.5103441263027</v>
      </c>
    </row>
    <row r="152" spans="1:10">
      <c r="A152" s="1"/>
      <c r="B152" s="1"/>
      <c r="C152" s="1"/>
      <c r="D152" s="1"/>
      <c r="E152" s="1"/>
      <c r="F152" s="1"/>
      <c r="G152" s="1"/>
    </row>
    <row r="153" spans="1:10">
      <c r="A153" s="1"/>
      <c r="B153" s="1"/>
      <c r="C153" s="1"/>
      <c r="D153" s="1"/>
      <c r="E153" s="1"/>
      <c r="F153" s="1"/>
      <c r="G153" s="1"/>
    </row>
    <row r="154" spans="1:10">
      <c r="A154" s="1"/>
      <c r="B154" s="1"/>
      <c r="C154" s="1"/>
      <c r="D154" s="1"/>
      <c r="E154" s="1"/>
      <c r="F154" s="1"/>
      <c r="G154" s="1"/>
    </row>
    <row r="155" spans="1:10">
      <c r="A155" s="1"/>
      <c r="B155" s="144" t="s">
        <v>113</v>
      </c>
      <c r="C155" s="144"/>
      <c r="E155" s="144" t="s">
        <v>114</v>
      </c>
      <c r="F155" s="144"/>
      <c r="G155" s="144"/>
    </row>
  </sheetData>
  <mergeCells count="2">
    <mergeCell ref="B155:C155"/>
    <mergeCell ref="E155:G15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Ծավալաթերթ</vt:lpstr>
      <vt:lpstr>Лист1</vt:lpstr>
      <vt:lpstr>Ծավալաթերթ!Область_печати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2024-07-06T19:02:40Z</cp:lastPrinted>
  <dcterms:created xsi:type="dcterms:W3CDTF">2015-06-05T18:19:34Z</dcterms:created>
  <dcterms:modified xsi:type="dcterms:W3CDTF">2025-12-03T08:06:40Z</dcterms:modified>
</cp:coreProperties>
</file>